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2024 DOTACIONES ESCOLARES\1151-2024\0. FACTURA 1790\"/>
    </mc:Choice>
  </mc:AlternateContent>
  <bookViews>
    <workbookView xWindow="0" yWindow="0" windowWidth="24000" windowHeight="8835"/>
  </bookViews>
  <sheets>
    <sheet name="DF SD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32" i="1" l="1"/>
  <c r="I432" i="1"/>
  <c r="J432" i="1"/>
  <c r="G432" i="1"/>
  <c r="H426" i="1"/>
  <c r="I426" i="1"/>
  <c r="J426" i="1"/>
  <c r="G426" i="1"/>
  <c r="H416" i="1"/>
  <c r="I416" i="1"/>
  <c r="J416" i="1"/>
  <c r="G416" i="1"/>
  <c r="H402" i="1"/>
  <c r="I402" i="1"/>
  <c r="J402" i="1"/>
  <c r="G402" i="1"/>
  <c r="H381" i="1"/>
  <c r="I381" i="1"/>
  <c r="J381" i="1"/>
  <c r="G381" i="1"/>
  <c r="H371" i="1"/>
  <c r="I371" i="1"/>
  <c r="J371" i="1"/>
  <c r="G371" i="1"/>
  <c r="H360" i="1"/>
  <c r="I360" i="1"/>
  <c r="J360" i="1"/>
  <c r="G360" i="1"/>
  <c r="XFD360" i="1" s="1"/>
  <c r="H340" i="1"/>
  <c r="I340" i="1"/>
  <c r="J340" i="1"/>
  <c r="G340" i="1"/>
  <c r="H332" i="1"/>
  <c r="I332" i="1"/>
  <c r="J332" i="1"/>
  <c r="G332" i="1"/>
  <c r="XFD332" i="1" s="1"/>
  <c r="H323" i="1"/>
  <c r="I323" i="1"/>
  <c r="J323" i="1"/>
  <c r="G323" i="1"/>
  <c r="XFD323" i="1" s="1"/>
  <c r="H307" i="1"/>
  <c r="G307" i="1"/>
  <c r="H297" i="1"/>
  <c r="I297" i="1"/>
  <c r="J297" i="1"/>
  <c r="G297" i="1"/>
  <c r="H288" i="1"/>
  <c r="I288" i="1"/>
  <c r="J288" i="1"/>
  <c r="G288" i="1"/>
  <c r="XFD288" i="1" s="1"/>
  <c r="H266" i="1"/>
  <c r="I266" i="1"/>
  <c r="J266" i="1"/>
  <c r="G266" i="1"/>
  <c r="H251" i="1"/>
  <c r="I251" i="1"/>
  <c r="J251" i="1"/>
  <c r="G251" i="1"/>
  <c r="XFD251" i="1" s="1"/>
  <c r="H208" i="1"/>
  <c r="I208" i="1"/>
  <c r="J208" i="1"/>
  <c r="G208" i="1"/>
  <c r="H197" i="1"/>
  <c r="I197" i="1"/>
  <c r="J197" i="1"/>
  <c r="G197" i="1"/>
  <c r="XFD197" i="1" s="1"/>
  <c r="H189" i="1"/>
  <c r="I189" i="1"/>
  <c r="J189" i="1"/>
  <c r="G189" i="1"/>
  <c r="H176" i="1"/>
  <c r="I176" i="1"/>
  <c r="J176" i="1"/>
  <c r="G176" i="1"/>
  <c r="XFD176" i="1" s="1"/>
  <c r="H159" i="1"/>
  <c r="I159" i="1"/>
  <c r="J159" i="1"/>
  <c r="G159" i="1"/>
  <c r="H142" i="1"/>
  <c r="G142" i="1"/>
  <c r="H137" i="1"/>
  <c r="I137" i="1"/>
  <c r="J137" i="1"/>
  <c r="G137" i="1"/>
  <c r="H128" i="1"/>
  <c r="G128" i="1"/>
  <c r="H114" i="1"/>
  <c r="I114" i="1"/>
  <c r="J114" i="1"/>
  <c r="G114" i="1"/>
  <c r="H97" i="1"/>
  <c r="I97" i="1"/>
  <c r="J97" i="1"/>
  <c r="G97" i="1"/>
  <c r="XFD97" i="1" s="1"/>
  <c r="H88" i="1"/>
  <c r="I88" i="1"/>
  <c r="J88" i="1"/>
  <c r="G88" i="1"/>
  <c r="H74" i="1"/>
  <c r="I74" i="1"/>
  <c r="J74" i="1"/>
  <c r="G74" i="1"/>
  <c r="H65" i="1"/>
  <c r="I65" i="1"/>
  <c r="J65" i="1"/>
  <c r="G65" i="1"/>
  <c r="H54" i="1"/>
  <c r="I54" i="1"/>
  <c r="J54" i="1"/>
  <c r="H44" i="1"/>
  <c r="I44" i="1"/>
  <c r="J44" i="1"/>
  <c r="G54" i="1"/>
  <c r="G44" i="1"/>
  <c r="G35" i="1"/>
  <c r="A431" i="1"/>
  <c r="I431" i="1"/>
  <c r="J431" i="1" s="1"/>
  <c r="I430" i="1"/>
  <c r="J430" i="1" s="1"/>
  <c r="XFD426" i="1"/>
  <c r="A421" i="1"/>
  <c r="A422" i="1" s="1"/>
  <c r="A423" i="1" s="1"/>
  <c r="A424" i="1" s="1"/>
  <c r="A425" i="1" s="1"/>
  <c r="A407" i="1"/>
  <c r="A408" i="1" s="1"/>
  <c r="A409" i="1" s="1"/>
  <c r="A410" i="1" s="1"/>
  <c r="A411" i="1" s="1"/>
  <c r="A412" i="1" s="1"/>
  <c r="A413" i="1" s="1"/>
  <c r="A414" i="1" s="1"/>
  <c r="A415" i="1" s="1"/>
  <c r="A387" i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386" i="1"/>
  <c r="A376" i="1"/>
  <c r="A377" i="1" s="1"/>
  <c r="A378" i="1" s="1"/>
  <c r="A379" i="1" s="1"/>
  <c r="A380" i="1" s="1"/>
  <c r="I380" i="1"/>
  <c r="J380" i="1" s="1"/>
  <c r="I379" i="1"/>
  <c r="J379" i="1" s="1"/>
  <c r="I378" i="1"/>
  <c r="J378" i="1" s="1"/>
  <c r="I377" i="1"/>
  <c r="J377" i="1" s="1"/>
  <c r="I376" i="1"/>
  <c r="J376" i="1" s="1"/>
  <c r="I375" i="1"/>
  <c r="J375" i="1" s="1"/>
  <c r="A365" i="1"/>
  <c r="A366" i="1" s="1"/>
  <c r="A367" i="1" s="1"/>
  <c r="A368" i="1" s="1"/>
  <c r="A369" i="1" s="1"/>
  <c r="A370" i="1" s="1"/>
  <c r="A345" i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37" i="1"/>
  <c r="A338" i="1" s="1"/>
  <c r="A339" i="1" s="1"/>
  <c r="A328" i="1"/>
  <c r="A329" i="1" s="1"/>
  <c r="A330" i="1" s="1"/>
  <c r="A331" i="1" s="1"/>
  <c r="A313" i="1"/>
  <c r="A314" i="1" s="1"/>
  <c r="A315" i="1" s="1"/>
  <c r="A316" i="1" s="1"/>
  <c r="A317" i="1" s="1"/>
  <c r="A318" i="1" s="1"/>
  <c r="A319" i="1" s="1"/>
  <c r="A320" i="1" s="1"/>
  <c r="A321" i="1" s="1"/>
  <c r="A322" i="1" s="1"/>
  <c r="A312" i="1"/>
  <c r="A302" i="1"/>
  <c r="A303" i="1" s="1"/>
  <c r="A304" i="1" s="1"/>
  <c r="A305" i="1" s="1"/>
  <c r="A306" i="1" s="1"/>
  <c r="I306" i="1"/>
  <c r="J306" i="1" s="1"/>
  <c r="I305" i="1"/>
  <c r="J305" i="1" s="1"/>
  <c r="I304" i="1"/>
  <c r="J304" i="1" s="1"/>
  <c r="I303" i="1"/>
  <c r="J303" i="1" s="1"/>
  <c r="I302" i="1"/>
  <c r="J302" i="1" s="1"/>
  <c r="I301" i="1"/>
  <c r="I307" i="1" s="1"/>
  <c r="A293" i="1"/>
  <c r="A294" i="1" s="1"/>
  <c r="A295" i="1" s="1"/>
  <c r="A296" i="1" s="1"/>
  <c r="A271" i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56" i="1"/>
  <c r="A257" i="1" s="1"/>
  <c r="A258" i="1" s="1"/>
  <c r="A259" i="1" s="1"/>
  <c r="A260" i="1" s="1"/>
  <c r="A261" i="1" s="1"/>
  <c r="A262" i="1" s="1"/>
  <c r="A263" i="1" s="1"/>
  <c r="A264" i="1" s="1"/>
  <c r="A265" i="1" s="1"/>
  <c r="A213" i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03" i="1"/>
  <c r="A204" i="1" s="1"/>
  <c r="A205" i="1" s="1"/>
  <c r="A206" i="1" s="1"/>
  <c r="A207" i="1" s="1"/>
  <c r="A202" i="1"/>
  <c r="A194" i="1"/>
  <c r="A195" i="1" s="1"/>
  <c r="A196" i="1" s="1"/>
  <c r="XFD189" i="1"/>
  <c r="A181" i="1"/>
  <c r="A182" i="1" s="1"/>
  <c r="A183" i="1" s="1"/>
  <c r="A184" i="1" s="1"/>
  <c r="A185" i="1" s="1"/>
  <c r="A186" i="1" s="1"/>
  <c r="A187" i="1" s="1"/>
  <c r="A188" i="1" s="1"/>
  <c r="A164" i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XFD159" i="1"/>
  <c r="A147" i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I141" i="1"/>
  <c r="I142" i="1" s="1"/>
  <c r="XFD137" i="1"/>
  <c r="A133" i="1"/>
  <c r="A134" i="1" s="1"/>
  <c r="A135" i="1" s="1"/>
  <c r="A136" i="1" s="1"/>
  <c r="A119" i="1"/>
  <c r="A120" i="1" s="1"/>
  <c r="A121" i="1" s="1"/>
  <c r="A122" i="1" s="1"/>
  <c r="A123" i="1" s="1"/>
  <c r="A124" i="1" s="1"/>
  <c r="A125" i="1" s="1"/>
  <c r="A126" i="1" s="1"/>
  <c r="A127" i="1" s="1"/>
  <c r="I127" i="1"/>
  <c r="J127" i="1" s="1"/>
  <c r="I126" i="1"/>
  <c r="J126" i="1" s="1"/>
  <c r="I125" i="1"/>
  <c r="J125" i="1" s="1"/>
  <c r="I124" i="1"/>
  <c r="J124" i="1" s="1"/>
  <c r="I123" i="1"/>
  <c r="J123" i="1" s="1"/>
  <c r="J122" i="1"/>
  <c r="I122" i="1"/>
  <c r="I121" i="1"/>
  <c r="J121" i="1" s="1"/>
  <c r="I120" i="1"/>
  <c r="J120" i="1" s="1"/>
  <c r="I119" i="1"/>
  <c r="J119" i="1" s="1"/>
  <c r="J128" i="1" s="1"/>
  <c r="I118" i="1"/>
  <c r="J118" i="1" s="1"/>
  <c r="A102" i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93" i="1"/>
  <c r="A94" i="1" s="1"/>
  <c r="A95" i="1" s="1"/>
  <c r="A96" i="1" s="1"/>
  <c r="A79" i="1"/>
  <c r="A80" i="1" s="1"/>
  <c r="A81" i="1" s="1"/>
  <c r="A82" i="1" s="1"/>
  <c r="A83" i="1" s="1"/>
  <c r="A84" i="1" s="1"/>
  <c r="A85" i="1" s="1"/>
  <c r="A86" i="1" s="1"/>
  <c r="A87" i="1" s="1"/>
  <c r="A70" i="1"/>
  <c r="A71" i="1" s="1"/>
  <c r="A72" i="1" s="1"/>
  <c r="A73" i="1" s="1"/>
  <c r="A59" i="1"/>
  <c r="A60" i="1" s="1"/>
  <c r="A61" i="1" s="1"/>
  <c r="A62" i="1" s="1"/>
  <c r="A63" i="1" s="1"/>
  <c r="A64" i="1" s="1"/>
  <c r="A49" i="1"/>
  <c r="A50" i="1" s="1"/>
  <c r="A51" i="1" s="1"/>
  <c r="A52" i="1" s="1"/>
  <c r="A53" i="1" s="1"/>
  <c r="A40" i="1"/>
  <c r="A41" i="1" s="1"/>
  <c r="A42" i="1" s="1"/>
  <c r="A43" i="1" s="1"/>
  <c r="H35" i="1"/>
  <c r="I35" i="1"/>
  <c r="J35" i="1"/>
  <c r="A24" i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H19" i="1"/>
  <c r="G19" i="1"/>
  <c r="I18" i="1"/>
  <c r="J18" i="1" s="1"/>
  <c r="I17" i="1"/>
  <c r="J17" i="1" s="1"/>
  <c r="I16" i="1"/>
  <c r="J16" i="1" s="1"/>
  <c r="I15" i="1"/>
  <c r="J15" i="1" s="1"/>
  <c r="I14" i="1"/>
  <c r="J14" i="1" s="1"/>
  <c r="A15" i="1"/>
  <c r="A16" i="1" s="1"/>
  <c r="A17" i="1" s="1"/>
  <c r="A18" i="1" s="1"/>
  <c r="H10" i="1"/>
  <c r="G10" i="1"/>
  <c r="I9" i="1"/>
  <c r="J9" i="1" s="1"/>
  <c r="J10" i="1" s="1"/>
  <c r="J301" i="1" l="1"/>
  <c r="J307" i="1" s="1"/>
  <c r="XFD307" i="1" s="1"/>
  <c r="XFD402" i="1"/>
  <c r="XFD208" i="1"/>
  <c r="XFD297" i="1"/>
  <c r="J141" i="1"/>
  <c r="J142" i="1" s="1"/>
  <c r="XFD371" i="1"/>
  <c r="XFD381" i="1"/>
  <c r="XFD416" i="1"/>
  <c r="I128" i="1"/>
  <c r="XFD266" i="1"/>
  <c r="XFD340" i="1"/>
  <c r="XFD142" i="1"/>
  <c r="XFD128" i="1"/>
  <c r="XFD74" i="1"/>
  <c r="XFD88" i="1"/>
  <c r="XFD114" i="1"/>
  <c r="I10" i="1"/>
  <c r="I19" i="1"/>
  <c r="XFD54" i="1"/>
  <c r="J19" i="1"/>
  <c r="J434" i="1" s="1"/>
  <c r="XFD65" i="1"/>
  <c r="XFD432" i="1" l="1"/>
</calcChain>
</file>

<file path=xl/sharedStrings.xml><?xml version="1.0" encoding="utf-8"?>
<sst xmlns="http://schemas.openxmlformats.org/spreadsheetml/2006/main" count="1580" uniqueCount="333">
  <si>
    <t xml:space="preserve"> VALOR TOTAL  </t>
  </si>
  <si>
    <t xml:space="preserve"> VALOR CON IVA </t>
  </si>
  <si>
    <t>IVA TC</t>
  </si>
  <si>
    <t xml:space="preserve"> VALOR UNITARIO </t>
  </si>
  <si>
    <t>CANTIDAD</t>
  </si>
  <si>
    <t>ELEMENTO</t>
  </si>
  <si>
    <t>COLEGIO</t>
  </si>
  <si>
    <t>SERIAL</t>
  </si>
  <si>
    <t>MARCA</t>
  </si>
  <si>
    <t>ITEM</t>
  </si>
  <si>
    <t>COLEGIO AGUAS CLARAS (CED)</t>
  </si>
  <si>
    <r>
      <t>CUYO OBJETO</t>
    </r>
    <r>
      <rPr>
        <sz val="11"/>
        <color rgb="FF000000"/>
        <rFont val="Calibri"/>
        <family val="2"/>
        <scheme val="minor"/>
      </rPr>
      <t xml:space="preserve"> ES CONTRATAR A MONTO AGOTABLE LA ADQUISICIÓN Y DISTRIBUCIÓN DE ELEMENTOS PARA LA DOTACIÓN ESCOLAR PRIMERA INFANCIA, DOTACIÓN DE INSTITUCIONES EDUCATIVAS, DOTACIÓN DE ORGANIZACIONES COMUNALES, Y DOTACIÓN DEL CENTRO DE DESARROLLO COMUNITARIO, EN LA LOCALIDAD DE SAN CRISTÓBAL, EN EL MARCO DE LOS PROYECTOS DE INVERSIÓN 1724, 1790, 1872 Y 1811. </t>
    </r>
  </si>
  <si>
    <r>
      <t xml:space="preserve"> FAMILIA</t>
    </r>
    <r>
      <rPr>
        <sz val="11"/>
        <color rgb="FF000000"/>
        <rFont val="Calibri"/>
        <family val="2"/>
        <scheme val="minor"/>
      </rPr>
      <t>: TECNOLOGICO</t>
    </r>
  </si>
  <si>
    <t>CONTRATISTA LPX GROUP</t>
  </si>
  <si>
    <t>CONTRATO DE SUMINISTRO 1151 – 2024</t>
  </si>
  <si>
    <t>CABLE HDMI 5 METROS</t>
  </si>
  <si>
    <t>N/A</t>
  </si>
  <si>
    <t xml:space="preserve">TOTAL </t>
  </si>
  <si>
    <t>EQUIPO DE COMPUTO PORTATIL CON DIADEMA INCLUIDA</t>
  </si>
  <si>
    <t>TABLET PROFESIONAL DE MINIMO 9.7 PULGADAS</t>
  </si>
  <si>
    <t>COLEGIO ALEMANIA UNIFICADA (IED)</t>
  </si>
  <si>
    <t>COMPUMAX</t>
  </si>
  <si>
    <t>102SN78060</t>
  </si>
  <si>
    <t>102SN78061</t>
  </si>
  <si>
    <t>102SN78062</t>
  </si>
  <si>
    <t xml:space="preserve">LENOVO </t>
  </si>
  <si>
    <t xml:space="preserve"> HA287QJY</t>
  </si>
  <si>
    <t>TOTAL</t>
  </si>
  <si>
    <t>COLEGIO ALTAMIRA SUR ORIENTAL (IED)</t>
  </si>
  <si>
    <t>SAMSUNG</t>
  </si>
  <si>
    <t>0K2G3CCY900030</t>
  </si>
  <si>
    <t>0K2G3CCY900031</t>
  </si>
  <si>
    <t>0K2G3CCY900032</t>
  </si>
  <si>
    <t>0K2G3CCY900034</t>
  </si>
  <si>
    <t>102SN78063</t>
  </si>
  <si>
    <t>AUDIO SOUND</t>
  </si>
  <si>
    <t>CAP-001</t>
  </si>
  <si>
    <t>CAP-002</t>
  </si>
  <si>
    <t>MIPR-002</t>
  </si>
  <si>
    <t>MIPR-003</t>
  </si>
  <si>
    <t>MIPR-004</t>
  </si>
  <si>
    <t>MIPR-005</t>
  </si>
  <si>
    <t>TELEVISOR LED 55 PULGADAS SMART TV</t>
  </si>
  <si>
    <t>CABINA AUTOPOTENCIADA ACTIVA</t>
  </si>
  <si>
    <t>MICRÓFONO INALÁMBRICO CON PLANTA RECEPTORA</t>
  </si>
  <si>
    <t>COLEGIO ATENAS (IED)</t>
  </si>
  <si>
    <t>0K2G3CCY900035</t>
  </si>
  <si>
    <t>0K2G3CCY900241</t>
  </si>
  <si>
    <t>0K2G3CCY900246</t>
  </si>
  <si>
    <t>102SN78064</t>
  </si>
  <si>
    <t>COLEGIO EL RODEO (IED)</t>
  </si>
  <si>
    <t>0K2G3CCY900402</t>
  </si>
  <si>
    <t>0K2G3CCY900403</t>
  </si>
  <si>
    <t>0K2G3CCY900404</t>
  </si>
  <si>
    <t>102SN78102</t>
  </si>
  <si>
    <t>102SN78103</t>
  </si>
  <si>
    <t>COLEGIO ENTRE NUBES SUR ORIENTAL (IED)</t>
  </si>
  <si>
    <t>0K2G3CCY900255</t>
  </si>
  <si>
    <t>0K2G3CCY900260</t>
  </si>
  <si>
    <t>0K2G3CCY900263</t>
  </si>
  <si>
    <t xml:space="preserve"> HA287QL7</t>
  </si>
  <si>
    <t xml:space="preserve"> HA287QLT</t>
  </si>
  <si>
    <t xml:space="preserve"> HA287SNB</t>
  </si>
  <si>
    <t xml:space="preserve"> HA287SPK</t>
  </si>
  <si>
    <t>COLEGIO FLORENTINO GONZALEZ (IED)</t>
  </si>
  <si>
    <t>MIPR-001</t>
  </si>
  <si>
    <t>CAP-003</t>
  </si>
  <si>
    <t>CAP-004</t>
  </si>
  <si>
    <t>CAP-005</t>
  </si>
  <si>
    <t>COLEGIO FRANCISCO JAVIER MATIZ (IED)</t>
  </si>
  <si>
    <t>0K2G3CCY900297</t>
  </si>
  <si>
    <t>0K2G3CCY900301</t>
  </si>
  <si>
    <t>0K2G3CCY900306</t>
  </si>
  <si>
    <t>0K2G3CCY900311</t>
  </si>
  <si>
    <t>MIPR-006</t>
  </si>
  <si>
    <t>MIPR-007</t>
  </si>
  <si>
    <t>MIPR-008</t>
  </si>
  <si>
    <t>MIPR-009</t>
  </si>
  <si>
    <t xml:space="preserve"> HA287SPW</t>
  </si>
  <si>
    <t>COLEGIO GLORIA VALENCIA DE CASTAÑO (IED)</t>
  </si>
  <si>
    <t>102SN78065</t>
  </si>
  <si>
    <t>0K2G3CCY900405</t>
  </si>
  <si>
    <t>0K2G3CCY900407</t>
  </si>
  <si>
    <t>0K2G3CCY900411</t>
  </si>
  <si>
    <t>COLEGIO GRAN COLOMBIA (CED)</t>
  </si>
  <si>
    <t>HA287Y87</t>
  </si>
  <si>
    <t xml:space="preserve"> HA287Y9D</t>
  </si>
  <si>
    <t xml:space="preserve"> HA28801R</t>
  </si>
  <si>
    <t>HA28801S</t>
  </si>
  <si>
    <t xml:space="preserve"> HA2880AQ</t>
  </si>
  <si>
    <t>HA2880AV</t>
  </si>
  <si>
    <t>HA28825Z</t>
  </si>
  <si>
    <t>HA28826F</t>
  </si>
  <si>
    <t xml:space="preserve"> HA28827X</t>
  </si>
  <si>
    <t xml:space="preserve"> HA28828A</t>
  </si>
  <si>
    <t xml:space="preserve"> HA28828C</t>
  </si>
  <si>
    <t xml:space="preserve"> HA28828J</t>
  </si>
  <si>
    <t>COLEGIO JOSE ACEVEDO Y GOMEZ (IED)</t>
  </si>
  <si>
    <t>HA2884GC</t>
  </si>
  <si>
    <t>HA2884MF</t>
  </si>
  <si>
    <t>HA2886RR</t>
  </si>
  <si>
    <t>HA288D55</t>
  </si>
  <si>
    <t>HA288EYL</t>
  </si>
  <si>
    <t>HA288F7Q</t>
  </si>
  <si>
    <t>HA288F94</t>
  </si>
  <si>
    <t>HA288FB7</t>
  </si>
  <si>
    <t>HA288HBP</t>
  </si>
  <si>
    <t>HA288HDR</t>
  </si>
  <si>
    <t>COLEGIO JOSE JOAQUIN CASTRO MARTINEZ (IED)</t>
  </si>
  <si>
    <t>COLEGIO TECNICO SAN CRISTOBAL SUR (IED)</t>
  </si>
  <si>
    <t>COLEGIO SAN ISIDRO SUR ORIENTAL (IED)</t>
  </si>
  <si>
    <t>COLEGIO REPUBLICA DEL ECUADOR (IED)</t>
  </si>
  <si>
    <t>COLEGIO PANTALEON GAITAN PEREZ (CED)</t>
  </si>
  <si>
    <t>COLEGIO MONTEBELLO (IED)</t>
  </si>
  <si>
    <t>COLEGIO MANUELITA SAENZ  (IED)</t>
  </si>
  <si>
    <t>COLEGIO LOS ALPES (IED)</t>
  </si>
  <si>
    <t>COLEGIO JUAN REY (IED)</t>
  </si>
  <si>
    <t>COLEGIO JUAN EVANGELISTA GOMEZ (IED)</t>
  </si>
  <si>
    <t>COLEGIO VEINTE DE JULIO  (IED)</t>
  </si>
  <si>
    <t>COLEGIO LA VICTORIA (IED)</t>
  </si>
  <si>
    <t>COLEGIO JUANA ESCOBAR (IED)</t>
  </si>
  <si>
    <t>COLEGIO SAN JOSE SUR ORIENTAL (IED)</t>
  </si>
  <si>
    <t>COLEGIO TECNICO JOSE FELIX RESTREPO (IED)</t>
  </si>
  <si>
    <t>COLEGIO NUEVA DELHI (IED)</t>
  </si>
  <si>
    <t>COLEGIO TECNICO TOMAS RUEDA VARGAS  (IED)</t>
  </si>
  <si>
    <t>COLEGIO RAFAEL NUÑEZ  (IED)</t>
  </si>
  <si>
    <t>COLEGIO MORALBA SUR ORIENTAL (IED)</t>
  </si>
  <si>
    <t>COLEGIO JOSE MARIA CARBONELL (IED)</t>
  </si>
  <si>
    <t>CAP-015</t>
  </si>
  <si>
    <t>CAP-016</t>
  </si>
  <si>
    <t>0K2G3CCY900427</t>
  </si>
  <si>
    <t>0K2G3CCY900429</t>
  </si>
  <si>
    <t>102SN78066</t>
  </si>
  <si>
    <t>102SN78067</t>
  </si>
  <si>
    <t>102SN78068</t>
  </si>
  <si>
    <t>0K2G3CCY900413</t>
  </si>
  <si>
    <t>0K2G3CCY900414</t>
  </si>
  <si>
    <t>0K2G3CCY900416</t>
  </si>
  <si>
    <t>CAP-013</t>
  </si>
  <si>
    <t>CAP-014</t>
  </si>
  <si>
    <t xml:space="preserve"> HA288KE4</t>
  </si>
  <si>
    <t xml:space="preserve"> HA288KF2</t>
  </si>
  <si>
    <t xml:space="preserve"> HA288MCT</t>
  </si>
  <si>
    <t xml:space="preserve">HA288MMQ </t>
  </si>
  <si>
    <t>MIPR-010</t>
  </si>
  <si>
    <t>HA288MPO</t>
  </si>
  <si>
    <t xml:space="preserve"> HA288MP8</t>
  </si>
  <si>
    <t xml:space="preserve"> HA288MPP</t>
  </si>
  <si>
    <t xml:space="preserve"> HA288PGQ</t>
  </si>
  <si>
    <t xml:space="preserve"> HA288S08</t>
  </si>
  <si>
    <t xml:space="preserve"> HA288X8G</t>
  </si>
  <si>
    <t xml:space="preserve"> HA2891D4</t>
  </si>
  <si>
    <t xml:space="preserve"> HA289GA4</t>
  </si>
  <si>
    <t>HA289VN7</t>
  </si>
  <si>
    <t xml:space="preserve"> HA289XVL</t>
  </si>
  <si>
    <t xml:space="preserve"> HA289Z86</t>
  </si>
  <si>
    <t>MIPR-011</t>
  </si>
  <si>
    <t>MIPR-012</t>
  </si>
  <si>
    <t>MIPR-013</t>
  </si>
  <si>
    <t>MIPR-014</t>
  </si>
  <si>
    <t>0K2G3CEY802864</t>
  </si>
  <si>
    <t>0K2G3CEY803058</t>
  </si>
  <si>
    <t>0K2G3CEY803633</t>
  </si>
  <si>
    <t>0K2G3CEY804208</t>
  </si>
  <si>
    <t>COLEGIO LA BELLEZA LOS LIBERTADORES (IED)</t>
  </si>
  <si>
    <t>0K2G3CCY900312</t>
  </si>
  <si>
    <t>0K2G3CCY900324</t>
  </si>
  <si>
    <t>102SN78069</t>
  </si>
  <si>
    <t>102SN78070</t>
  </si>
  <si>
    <t>102SN78071</t>
  </si>
  <si>
    <t>102SN78072</t>
  </si>
  <si>
    <t>102SN78073</t>
  </si>
  <si>
    <t>102SN78074</t>
  </si>
  <si>
    <t>102SN78075</t>
  </si>
  <si>
    <t>102SN78076</t>
  </si>
  <si>
    <t>MIPR-015</t>
  </si>
  <si>
    <t>MIPR-016</t>
  </si>
  <si>
    <t>MIPR-017</t>
  </si>
  <si>
    <t xml:space="preserve"> HA289Z8S</t>
  </si>
  <si>
    <t xml:space="preserve"> HA28A3Z1</t>
  </si>
  <si>
    <t xml:space="preserve"> HA28AAЗE</t>
  </si>
  <si>
    <t xml:space="preserve"> HA28ABXW</t>
  </si>
  <si>
    <t xml:space="preserve"> HA28ABYO</t>
  </si>
  <si>
    <t xml:space="preserve"> HA28AC07</t>
  </si>
  <si>
    <t xml:space="preserve"> HA28ADZ0</t>
  </si>
  <si>
    <t>HA28AE7E</t>
  </si>
  <si>
    <t xml:space="preserve"> HA28AE7M</t>
  </si>
  <si>
    <t xml:space="preserve"> HA28AE7P</t>
  </si>
  <si>
    <t xml:space="preserve"> HA28AE7Q</t>
  </si>
  <si>
    <t xml:space="preserve"> HA28AE7Т</t>
  </si>
  <si>
    <t xml:space="preserve"> HA28AE9Y</t>
  </si>
  <si>
    <t xml:space="preserve"> HA28AEA3</t>
  </si>
  <si>
    <t xml:space="preserve"> HA28AFY7</t>
  </si>
  <si>
    <t xml:space="preserve"> HA28AFYJ</t>
  </si>
  <si>
    <t xml:space="preserve"> HA28AFZM</t>
  </si>
  <si>
    <t xml:space="preserve"> HA28AFZN</t>
  </si>
  <si>
    <t xml:space="preserve"> HA28AFZT</t>
  </si>
  <si>
    <t xml:space="preserve"> HA28AGOV</t>
  </si>
  <si>
    <t xml:space="preserve"> HA28AG11</t>
  </si>
  <si>
    <t xml:space="preserve"> HA28AG16</t>
  </si>
  <si>
    <t xml:space="preserve"> HA28AG1X</t>
  </si>
  <si>
    <t xml:space="preserve"> HA28AG6Q</t>
  </si>
  <si>
    <t xml:space="preserve"> HA28AG7P</t>
  </si>
  <si>
    <t xml:space="preserve"> HA28AG7T</t>
  </si>
  <si>
    <t xml:space="preserve"> HA28AG81</t>
  </si>
  <si>
    <t xml:space="preserve"> HA28AG8R</t>
  </si>
  <si>
    <t xml:space="preserve"> HA28AG8Z</t>
  </si>
  <si>
    <t xml:space="preserve"> HA28AG9G</t>
  </si>
  <si>
    <t xml:space="preserve"> HA28AHST</t>
  </si>
  <si>
    <t xml:space="preserve"> HA28AHTC</t>
  </si>
  <si>
    <t xml:space="preserve"> HA28AKRB</t>
  </si>
  <si>
    <t xml:space="preserve"> HA28AMD4</t>
  </si>
  <si>
    <t xml:space="preserve"> HA28AMDD</t>
  </si>
  <si>
    <t>HA28AME2</t>
  </si>
  <si>
    <t>MEZCLADOR AMPLIFICADOR DE AUDIO 6 CANALES</t>
  </si>
  <si>
    <t>0K2G3CCY900327</t>
  </si>
  <si>
    <t>0K2G3CCY900334</t>
  </si>
  <si>
    <t>0K2G3CCY900343</t>
  </si>
  <si>
    <t>0K2G3CCY900344</t>
  </si>
  <si>
    <t>102SN78077</t>
  </si>
  <si>
    <t>102SN78078</t>
  </si>
  <si>
    <t>CAP-006</t>
  </si>
  <si>
    <t>CAP-007</t>
  </si>
  <si>
    <t>MAA-004</t>
  </si>
  <si>
    <t>MAA-005</t>
  </si>
  <si>
    <t xml:space="preserve"> HA28AMG9</t>
  </si>
  <si>
    <t xml:space="preserve"> HA28AWCR</t>
  </si>
  <si>
    <t xml:space="preserve"> HA28BMKC</t>
  </si>
  <si>
    <t xml:space="preserve"> HA28BMLL</t>
  </si>
  <si>
    <t xml:space="preserve"> HA28BPCK</t>
  </si>
  <si>
    <t xml:space="preserve"> HA28CADM</t>
  </si>
  <si>
    <t xml:space="preserve"> HA28CAFF</t>
  </si>
  <si>
    <t xml:space="preserve"> HA28CAGC</t>
  </si>
  <si>
    <t xml:space="preserve"> HA28CAGW</t>
  </si>
  <si>
    <t xml:space="preserve"> HA28RC2B</t>
  </si>
  <si>
    <t xml:space="preserve"> HA28RDZE</t>
  </si>
  <si>
    <t xml:space="preserve"> HA28RE2T</t>
  </si>
  <si>
    <t xml:space="preserve"> HA28RLRM</t>
  </si>
  <si>
    <t xml:space="preserve"> HA28RLSC</t>
  </si>
  <si>
    <t xml:space="preserve"> HA28RQXT</t>
  </si>
  <si>
    <t xml:space="preserve"> HA28RQYD</t>
  </si>
  <si>
    <t xml:space="preserve"> HA28RQYE</t>
  </si>
  <si>
    <t xml:space="preserve"> HA28RTOJ</t>
  </si>
  <si>
    <t>102SN78079</t>
  </si>
  <si>
    <t>102SN78080</t>
  </si>
  <si>
    <t>102SN78081</t>
  </si>
  <si>
    <t>102SN78082</t>
  </si>
  <si>
    <t>102SN78104</t>
  </si>
  <si>
    <t>102SN78105</t>
  </si>
  <si>
    <t>MAA-001</t>
  </si>
  <si>
    <t>MAA-002</t>
  </si>
  <si>
    <t>HA287QH3</t>
  </si>
  <si>
    <t>HA287QH6</t>
  </si>
  <si>
    <t xml:space="preserve"> HA28RVWH</t>
  </si>
  <si>
    <t xml:space="preserve"> HA28RXVS</t>
  </si>
  <si>
    <t xml:space="preserve"> HA28SGHT</t>
  </si>
  <si>
    <t xml:space="preserve"> HA28SGKZ</t>
  </si>
  <si>
    <t>HA28SLS7</t>
  </si>
  <si>
    <t xml:space="preserve"> HA28SLV6</t>
  </si>
  <si>
    <t xml:space="preserve"> HA28SM77</t>
  </si>
  <si>
    <t xml:space="preserve"> HA28T45D</t>
  </si>
  <si>
    <t xml:space="preserve"> HA28T4BK</t>
  </si>
  <si>
    <t xml:space="preserve"> HA28TGP8</t>
  </si>
  <si>
    <t>MAA-007</t>
  </si>
  <si>
    <t>0K2G3CCY900346</t>
  </si>
  <si>
    <t>0K2G3CCY900349</t>
  </si>
  <si>
    <t>0K2G3CCY900350</t>
  </si>
  <si>
    <t>102SN78083</t>
  </si>
  <si>
    <t>102SN78084</t>
  </si>
  <si>
    <t>102SN78085</t>
  </si>
  <si>
    <t xml:space="preserve"> HA28V35S</t>
  </si>
  <si>
    <t xml:space="preserve"> HA28VBZT</t>
  </si>
  <si>
    <t xml:space="preserve"> HA28VC16</t>
  </si>
  <si>
    <t xml:space="preserve"> HA28VDJ5</t>
  </si>
  <si>
    <t xml:space="preserve"> HA28VDJV</t>
  </si>
  <si>
    <t xml:space="preserve"> HA28VDLV</t>
  </si>
  <si>
    <t xml:space="preserve"> HA28VJ01</t>
  </si>
  <si>
    <t xml:space="preserve"> HA28VK6M</t>
  </si>
  <si>
    <t xml:space="preserve"> HA28VKBC</t>
  </si>
  <si>
    <t xml:space="preserve"> HA28VLLY</t>
  </si>
  <si>
    <t xml:space="preserve"> HA28VMX3</t>
  </si>
  <si>
    <t xml:space="preserve"> HA28VRHZ</t>
  </si>
  <si>
    <t xml:space="preserve"> HA28VTJ8</t>
  </si>
  <si>
    <t xml:space="preserve"> HA28VVSB</t>
  </si>
  <si>
    <t xml:space="preserve"> HA28VZ8S</t>
  </si>
  <si>
    <t xml:space="preserve"> HA28W2GZ</t>
  </si>
  <si>
    <t>102SN78086</t>
  </si>
  <si>
    <t>CAP-008</t>
  </si>
  <si>
    <t>CAP-009</t>
  </si>
  <si>
    <t>CAP-010</t>
  </si>
  <si>
    <t>CAP-011</t>
  </si>
  <si>
    <t>CAP-012</t>
  </si>
  <si>
    <t>MAA-006</t>
  </si>
  <si>
    <t>COLEGIO TECNICO ALDEMAR ROJAS PLAZAS (IED)</t>
  </si>
  <si>
    <t>0K2G3CCY900352</t>
  </si>
  <si>
    <t>0K2G3CCY900354</t>
  </si>
  <si>
    <t>0K2G3CCY900357</t>
  </si>
  <si>
    <t>0K2G3CCY900384</t>
  </si>
  <si>
    <t>0K2G3CCY900385</t>
  </si>
  <si>
    <t>0K2G3CCY900387</t>
  </si>
  <si>
    <t>102SN78087</t>
  </si>
  <si>
    <t>102SN78088</t>
  </si>
  <si>
    <t>102SN78089</t>
  </si>
  <si>
    <t>102SN78090</t>
  </si>
  <si>
    <t>102SN78091</t>
  </si>
  <si>
    <t>102SN78092</t>
  </si>
  <si>
    <t>102SN78093</t>
  </si>
  <si>
    <t>102SN78094</t>
  </si>
  <si>
    <t>102SN78095</t>
  </si>
  <si>
    <t>102SN78096</t>
  </si>
  <si>
    <t>0K2G3CCY900419</t>
  </si>
  <si>
    <t>0K2G3CCY900420</t>
  </si>
  <si>
    <t>0K2G3CCY900421</t>
  </si>
  <si>
    <t>0K2G3CCY900423</t>
  </si>
  <si>
    <t>0K2G3CCY900425</t>
  </si>
  <si>
    <t>0K2G3CCY900426</t>
  </si>
  <si>
    <t>MAA-003</t>
  </si>
  <si>
    <t>0K2G3CCY900388</t>
  </si>
  <si>
    <t>0K2G3CCY900390</t>
  </si>
  <si>
    <t>102SN78097</t>
  </si>
  <si>
    <t>102SN78098</t>
  </si>
  <si>
    <t>102SN78099</t>
  </si>
  <si>
    <t>102SN78100</t>
  </si>
  <si>
    <t>102SN78101</t>
  </si>
  <si>
    <t xml:space="preserve"> HA28W2J3</t>
  </si>
  <si>
    <t>HA28W2YV</t>
  </si>
  <si>
    <t>0K2G3CCY900391</t>
  </si>
  <si>
    <t>0K2G3CCY900397</t>
  </si>
  <si>
    <t>0K2G3CCY900398</t>
  </si>
  <si>
    <t>0K2G3CCY900399</t>
  </si>
  <si>
    <t>0K2G3CCY900401</t>
  </si>
  <si>
    <t>MIPR-018</t>
  </si>
  <si>
    <t>MIPR-019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</si>
</sst>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$&quot;\ * #,##0.00_-;\-&quot;$&quot;\ * #,##0.00_-;_-&quot;$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 wrapText="1"/>
    </xf>
    <xf numFmtId="0" fontId="0" fillId="6" borderId="1" xfId="0" applyFill="1" applyBorder="1" applyAlignment="1">
      <alignment vertical="center"/>
    </xf>
    <xf numFmtId="0" fontId="0" fillId="6" borderId="1" xfId="0" applyFill="1" applyBorder="1" applyAlignment="1">
      <alignment horizontal="center" vertical="center"/>
    </xf>
    <xf numFmtId="164" fontId="0" fillId="6" borderId="1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/>
    <xf numFmtId="0" fontId="3" fillId="2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4" fontId="3" fillId="2" borderId="5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6" borderId="1" xfId="0" applyFill="1" applyBorder="1" applyAlignment="1">
      <alignment vertical="center" wrapText="1"/>
    </xf>
    <xf numFmtId="0" fontId="0" fillId="6" borderId="1" xfId="0" applyFill="1" applyBorder="1" applyAlignment="1">
      <alignment horizontal="center"/>
    </xf>
    <xf numFmtId="164" fontId="0" fillId="6" borderId="1" xfId="0" applyNumberFormat="1" applyFill="1" applyBorder="1"/>
    <xf numFmtId="0" fontId="0" fillId="6" borderId="1" xfId="0" applyFill="1" applyBorder="1" applyAlignment="1">
      <alignment wrapText="1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2" fillId="4" borderId="1" xfId="0" applyFont="1" applyFill="1" applyBorder="1" applyAlignment="1">
      <alignment horizontal="center" wrapText="1"/>
    </xf>
    <xf numFmtId="0" fontId="5" fillId="5" borderId="4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top" wrapText="1"/>
    </xf>
    <xf numFmtId="0" fontId="5" fillId="5" borderId="2" xfId="0" applyFont="1" applyFill="1" applyBorder="1" applyAlignment="1">
      <alignment horizontal="center" vertical="top" wrapText="1"/>
    </xf>
    <xf numFmtId="0" fontId="5" fillId="5" borderId="0" xfId="0" applyFont="1" applyFill="1" applyAlignment="1">
      <alignment horizontal="center" vertical="top" wrapText="1"/>
    </xf>
    <xf numFmtId="0" fontId="3" fillId="6" borderId="1" xfId="0" applyFont="1" applyFill="1" applyBorder="1" applyAlignment="1">
      <alignment horizontal="center"/>
    </xf>
    <xf numFmtId="164" fontId="3" fillId="6" borderId="1" xfId="0" applyNumberFormat="1" applyFont="1" applyFill="1" applyBorder="1"/>
    <xf numFmtId="0" fontId="3" fillId="6" borderId="6" xfId="0" applyFont="1" applyFill="1" applyBorder="1" applyAlignment="1">
      <alignment horizont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64" fontId="0" fillId="6" borderId="1" xfId="1" applyFont="1" applyFill="1" applyBorder="1" applyAlignment="1">
      <alignment horizontal="left" vertical="center"/>
    </xf>
    <xf numFmtId="0" fontId="0" fillId="6" borderId="1" xfId="0" applyFill="1" applyBorder="1" applyAlignment="1">
      <alignment horizontal="left"/>
    </xf>
    <xf numFmtId="164" fontId="2" fillId="7" borderId="0" xfId="0" applyNumberFormat="1" applyFont="1" applyFill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34"/>
  <sheetViews>
    <sheetView tabSelected="1" zoomScale="98" zoomScaleNormal="98" workbookViewId="0">
      <selection activeCell="K254" sqref="K254"/>
    </sheetView>
  </sheetViews>
  <sheetFormatPr baseColWidth="10" defaultRowHeight="15" x14ac:dyDescent="0.25"/>
  <cols>
    <col min="1" max="1" width="11.42578125" style="5"/>
    <col min="2" max="2" width="18.85546875" customWidth="1"/>
    <col min="3" max="3" width="18.28515625" customWidth="1"/>
    <col min="4" max="4" width="30.140625" style="11" customWidth="1"/>
    <col min="5" max="5" width="38.28515625" style="11" customWidth="1"/>
    <col min="6" max="6" width="11.42578125" customWidth="1"/>
    <col min="7" max="7" width="16.28515625" bestFit="1" customWidth="1"/>
    <col min="8" max="8" width="17.140625" customWidth="1"/>
    <col min="9" max="9" width="18.140625" customWidth="1"/>
    <col min="10" max="10" width="17.5703125" bestFit="1" customWidth="1"/>
  </cols>
  <sheetData>
    <row r="1" spans="1:10" ht="15.75" thickBot="1" x14ac:dyDescent="0.3"/>
    <row r="2" spans="1:10" x14ac:dyDescent="0.25">
      <c r="A2" s="20" t="s">
        <v>14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2" t="s">
        <v>13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2" t="s">
        <v>12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ht="63" customHeight="1" x14ac:dyDescent="0.25">
      <c r="A5" s="22" t="s">
        <v>11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B6" s="1"/>
      <c r="C6" s="1"/>
    </row>
    <row r="7" spans="1:10" x14ac:dyDescent="0.25">
      <c r="A7" s="19" t="s">
        <v>10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30" x14ac:dyDescent="0.25">
      <c r="A8" s="7" t="s">
        <v>9</v>
      </c>
      <c r="B8" s="8" t="s">
        <v>8</v>
      </c>
      <c r="C8" s="8" t="s">
        <v>7</v>
      </c>
      <c r="D8" s="9" t="s">
        <v>6</v>
      </c>
      <c r="E8" s="9" t="s">
        <v>5</v>
      </c>
      <c r="F8" s="9" t="s">
        <v>4</v>
      </c>
      <c r="G8" s="10" t="s">
        <v>3</v>
      </c>
      <c r="H8" s="10" t="s">
        <v>2</v>
      </c>
      <c r="I8" s="10" t="s">
        <v>1</v>
      </c>
      <c r="J8" s="10" t="s">
        <v>0</v>
      </c>
    </row>
    <row r="9" spans="1:10" x14ac:dyDescent="0.25">
      <c r="A9" s="13">
        <v>1</v>
      </c>
      <c r="B9" s="4" t="s">
        <v>16</v>
      </c>
      <c r="C9" s="4" t="s">
        <v>16</v>
      </c>
      <c r="D9" s="12" t="s">
        <v>10</v>
      </c>
      <c r="E9" s="12" t="s">
        <v>15</v>
      </c>
      <c r="F9" s="3">
        <v>4</v>
      </c>
      <c r="G9" s="4">
        <v>50979</v>
      </c>
      <c r="H9" s="4">
        <v>9686</v>
      </c>
      <c r="I9" s="4">
        <f t="shared" ref="I9" si="0">+G9+H9</f>
        <v>60665</v>
      </c>
      <c r="J9" s="4">
        <f t="shared" ref="J9" si="1">+I9*F9</f>
        <v>242660</v>
      </c>
    </row>
    <row r="10" spans="1:10" x14ac:dyDescent="0.25">
      <c r="A10" s="24" t="s">
        <v>17</v>
      </c>
      <c r="B10" s="24"/>
      <c r="C10" s="24"/>
      <c r="D10" s="24"/>
      <c r="E10" s="24"/>
      <c r="F10" s="24"/>
      <c r="G10" s="25">
        <f>+G9</f>
        <v>50979</v>
      </c>
      <c r="H10" s="25">
        <f t="shared" ref="H10:J10" si="2">+H9</f>
        <v>9686</v>
      </c>
      <c r="I10" s="25">
        <f t="shared" si="2"/>
        <v>60665</v>
      </c>
      <c r="J10" s="25">
        <f t="shared" si="2"/>
        <v>242660</v>
      </c>
    </row>
    <row r="12" spans="1:10" x14ac:dyDescent="0.25">
      <c r="A12" s="19" t="s">
        <v>20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ht="30" x14ac:dyDescent="0.25">
      <c r="A13" s="7" t="s">
        <v>9</v>
      </c>
      <c r="B13" s="8" t="s">
        <v>8</v>
      </c>
      <c r="C13" s="8" t="s">
        <v>7</v>
      </c>
      <c r="D13" s="9" t="s">
        <v>6</v>
      </c>
      <c r="E13" s="9" t="s">
        <v>5</v>
      </c>
      <c r="F13" s="9" t="s">
        <v>4</v>
      </c>
      <c r="G13" s="10" t="s">
        <v>3</v>
      </c>
      <c r="H13" s="10" t="s">
        <v>2</v>
      </c>
      <c r="I13" s="10" t="s">
        <v>1</v>
      </c>
      <c r="J13" s="10" t="s">
        <v>0</v>
      </c>
    </row>
    <row r="14" spans="1:10" ht="30" x14ac:dyDescent="0.25">
      <c r="A14" s="13">
        <v>1</v>
      </c>
      <c r="B14" s="29" t="s">
        <v>21</v>
      </c>
      <c r="C14" s="29" t="s">
        <v>22</v>
      </c>
      <c r="D14" s="12" t="s">
        <v>20</v>
      </c>
      <c r="E14" s="12" t="s">
        <v>18</v>
      </c>
      <c r="F14" s="3">
        <v>1</v>
      </c>
      <c r="G14" s="4">
        <v>7260284</v>
      </c>
      <c r="H14" s="4">
        <v>1379453</v>
      </c>
      <c r="I14" s="4">
        <f t="shared" ref="I14:I18" si="3">+G14+H14</f>
        <v>8639737</v>
      </c>
      <c r="J14" s="4">
        <f t="shared" ref="J14:J18" si="4">+I14*F14</f>
        <v>8639737</v>
      </c>
    </row>
    <row r="15" spans="1:10" ht="30" x14ac:dyDescent="0.25">
      <c r="A15" s="13">
        <f>+A14+1</f>
        <v>2</v>
      </c>
      <c r="B15" s="30" t="s">
        <v>21</v>
      </c>
      <c r="C15" s="30" t="s">
        <v>23</v>
      </c>
      <c r="D15" s="15" t="s">
        <v>20</v>
      </c>
      <c r="E15" s="15" t="s">
        <v>18</v>
      </c>
      <c r="F15" s="3">
        <v>1</v>
      </c>
      <c r="G15" s="4">
        <v>7260284</v>
      </c>
      <c r="H15" s="4">
        <v>1379453</v>
      </c>
      <c r="I15" s="4">
        <f t="shared" si="3"/>
        <v>8639737</v>
      </c>
      <c r="J15" s="4">
        <f t="shared" si="4"/>
        <v>8639737</v>
      </c>
    </row>
    <row r="16" spans="1:10" ht="30" x14ac:dyDescent="0.25">
      <c r="A16" s="13">
        <f t="shared" ref="A16:A18" si="5">+A15+1</f>
        <v>3</v>
      </c>
      <c r="B16" s="30" t="s">
        <v>21</v>
      </c>
      <c r="C16" s="30" t="s">
        <v>24</v>
      </c>
      <c r="D16" s="15" t="s">
        <v>20</v>
      </c>
      <c r="E16" s="15" t="s">
        <v>18</v>
      </c>
      <c r="F16" s="3">
        <v>1</v>
      </c>
      <c r="G16" s="4">
        <v>7260284</v>
      </c>
      <c r="H16" s="4">
        <v>1379453</v>
      </c>
      <c r="I16" s="4">
        <f t="shared" si="3"/>
        <v>8639737</v>
      </c>
      <c r="J16" s="4">
        <f t="shared" si="4"/>
        <v>8639737</v>
      </c>
    </row>
    <row r="17" spans="1:10" ht="30" x14ac:dyDescent="0.25">
      <c r="A17" s="13">
        <f t="shared" si="5"/>
        <v>4</v>
      </c>
      <c r="B17" s="30" t="s">
        <v>16</v>
      </c>
      <c r="C17" s="30" t="s">
        <v>16</v>
      </c>
      <c r="D17" s="15" t="s">
        <v>20</v>
      </c>
      <c r="E17" s="15" t="s">
        <v>15</v>
      </c>
      <c r="F17" s="3">
        <v>4</v>
      </c>
      <c r="G17" s="4">
        <v>50979</v>
      </c>
      <c r="H17" s="4">
        <v>9686</v>
      </c>
      <c r="I17" s="4">
        <f t="shared" si="3"/>
        <v>60665</v>
      </c>
      <c r="J17" s="4">
        <f t="shared" si="4"/>
        <v>242660</v>
      </c>
    </row>
    <row r="18" spans="1:10" ht="30" x14ac:dyDescent="0.25">
      <c r="A18" s="13">
        <f t="shared" si="5"/>
        <v>5</v>
      </c>
      <c r="B18" s="30" t="s">
        <v>25</v>
      </c>
      <c r="C18" s="30" t="s">
        <v>26</v>
      </c>
      <c r="D18" s="15" t="s">
        <v>20</v>
      </c>
      <c r="E18" s="15" t="s">
        <v>19</v>
      </c>
      <c r="F18" s="3">
        <v>1</v>
      </c>
      <c r="G18" s="4">
        <v>1350266</v>
      </c>
      <c r="H18" s="4">
        <v>256551</v>
      </c>
      <c r="I18" s="4">
        <f t="shared" si="3"/>
        <v>1606817</v>
      </c>
      <c r="J18" s="4">
        <f t="shared" si="4"/>
        <v>1606817</v>
      </c>
    </row>
    <row r="19" spans="1:10" x14ac:dyDescent="0.25">
      <c r="A19" s="26" t="s">
        <v>27</v>
      </c>
      <c r="B19" s="27"/>
      <c r="C19" s="27"/>
      <c r="D19" s="27"/>
      <c r="E19" s="27"/>
      <c r="F19" s="28"/>
      <c r="G19" s="25">
        <f>SUM(G14:G18)</f>
        <v>23182097</v>
      </c>
      <c r="H19" s="25">
        <f t="shared" ref="H19:J19" si="6">SUM(H14:H18)</f>
        <v>4404596</v>
      </c>
      <c r="I19" s="25">
        <f t="shared" si="6"/>
        <v>27586693</v>
      </c>
      <c r="J19" s="25">
        <f t="shared" si="6"/>
        <v>27768688</v>
      </c>
    </row>
    <row r="21" spans="1:10" x14ac:dyDescent="0.25">
      <c r="A21" s="19" t="s">
        <v>28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30" x14ac:dyDescent="0.25">
      <c r="A22" s="7" t="s">
        <v>9</v>
      </c>
      <c r="B22" s="8" t="s">
        <v>8</v>
      </c>
      <c r="C22" s="8" t="s">
        <v>7</v>
      </c>
      <c r="D22" s="9" t="s">
        <v>6</v>
      </c>
      <c r="E22" s="9" t="s">
        <v>5</v>
      </c>
      <c r="F22" s="9" t="s">
        <v>4</v>
      </c>
      <c r="G22" s="10" t="s">
        <v>3</v>
      </c>
      <c r="H22" s="10" t="s">
        <v>2</v>
      </c>
      <c r="I22" s="10" t="s">
        <v>1</v>
      </c>
      <c r="J22" s="10" t="s">
        <v>0</v>
      </c>
    </row>
    <row r="23" spans="1:10" ht="30" x14ac:dyDescent="0.25">
      <c r="A23" s="13">
        <v>1</v>
      </c>
      <c r="B23" s="4" t="s">
        <v>29</v>
      </c>
      <c r="C23" s="4" t="s">
        <v>30</v>
      </c>
      <c r="D23" s="12" t="s">
        <v>28</v>
      </c>
      <c r="E23" s="12" t="s">
        <v>42</v>
      </c>
      <c r="F23" s="3">
        <v>1</v>
      </c>
      <c r="G23" s="4">
        <v>2857411</v>
      </c>
      <c r="H23" s="4">
        <v>542908</v>
      </c>
      <c r="I23" s="4">
        <v>3400319</v>
      </c>
      <c r="J23" s="4">
        <v>3400319</v>
      </c>
    </row>
    <row r="24" spans="1:10" ht="30" x14ac:dyDescent="0.25">
      <c r="A24" s="13">
        <f>+A23+1</f>
        <v>2</v>
      </c>
      <c r="B24" s="4" t="s">
        <v>29</v>
      </c>
      <c r="C24" s="4" t="s">
        <v>31</v>
      </c>
      <c r="D24" s="12" t="s">
        <v>28</v>
      </c>
      <c r="E24" s="12" t="s">
        <v>42</v>
      </c>
      <c r="F24" s="3">
        <v>1</v>
      </c>
      <c r="G24" s="4">
        <v>2857411</v>
      </c>
      <c r="H24" s="4">
        <v>542908</v>
      </c>
      <c r="I24" s="4">
        <v>3400319</v>
      </c>
      <c r="J24" s="4">
        <v>3400319</v>
      </c>
    </row>
    <row r="25" spans="1:10" ht="30" x14ac:dyDescent="0.25">
      <c r="A25" s="13">
        <f t="shared" ref="A25:A34" si="7">+A24+1</f>
        <v>3</v>
      </c>
      <c r="B25" s="4" t="s">
        <v>29</v>
      </c>
      <c r="C25" s="4" t="s">
        <v>32</v>
      </c>
      <c r="D25" s="12" t="s">
        <v>28</v>
      </c>
      <c r="E25" s="12" t="s">
        <v>42</v>
      </c>
      <c r="F25" s="3">
        <v>1</v>
      </c>
      <c r="G25" s="4">
        <v>2857411</v>
      </c>
      <c r="H25" s="4">
        <v>542908</v>
      </c>
      <c r="I25" s="4">
        <v>3400319</v>
      </c>
      <c r="J25" s="4">
        <v>3400319</v>
      </c>
    </row>
    <row r="26" spans="1:10" ht="30" x14ac:dyDescent="0.25">
      <c r="A26" s="13">
        <f t="shared" si="7"/>
        <v>4</v>
      </c>
      <c r="B26" s="4" t="s">
        <v>29</v>
      </c>
      <c r="C26" s="4" t="s">
        <v>33</v>
      </c>
      <c r="D26" s="12" t="s">
        <v>28</v>
      </c>
      <c r="E26" s="12" t="s">
        <v>42</v>
      </c>
      <c r="F26" s="3">
        <v>1</v>
      </c>
      <c r="G26" s="4">
        <v>2857411</v>
      </c>
      <c r="H26" s="4">
        <v>542908</v>
      </c>
      <c r="I26" s="4">
        <v>3400319</v>
      </c>
      <c r="J26" s="4">
        <v>3400319</v>
      </c>
    </row>
    <row r="27" spans="1:10" ht="30" x14ac:dyDescent="0.25">
      <c r="A27" s="13">
        <f t="shared" si="7"/>
        <v>5</v>
      </c>
      <c r="B27" s="4" t="s">
        <v>21</v>
      </c>
      <c r="C27" s="4" t="s">
        <v>34</v>
      </c>
      <c r="D27" s="12" t="s">
        <v>28</v>
      </c>
      <c r="E27" s="12" t="s">
        <v>18</v>
      </c>
      <c r="F27" s="3">
        <v>1</v>
      </c>
      <c r="G27" s="4">
        <v>7260284</v>
      </c>
      <c r="H27" s="4">
        <v>1379453</v>
      </c>
      <c r="I27" s="4">
        <v>8639737</v>
      </c>
      <c r="J27" s="4">
        <v>8639737</v>
      </c>
    </row>
    <row r="28" spans="1:10" ht="30" x14ac:dyDescent="0.25">
      <c r="A28" s="13">
        <f t="shared" si="7"/>
        <v>6</v>
      </c>
      <c r="B28" s="4" t="s">
        <v>16</v>
      </c>
      <c r="C28" s="4" t="s">
        <v>16</v>
      </c>
      <c r="D28" s="12" t="s">
        <v>28</v>
      </c>
      <c r="E28" s="12" t="s">
        <v>15</v>
      </c>
      <c r="F28" s="3">
        <v>81</v>
      </c>
      <c r="G28" s="4">
        <v>50979</v>
      </c>
      <c r="H28" s="4">
        <v>9686</v>
      </c>
      <c r="I28" s="4">
        <v>60665</v>
      </c>
      <c r="J28" s="4">
        <v>4913865</v>
      </c>
    </row>
    <row r="29" spans="1:10" ht="30" x14ac:dyDescent="0.25">
      <c r="A29" s="13">
        <f t="shared" si="7"/>
        <v>7</v>
      </c>
      <c r="B29" s="4" t="s">
        <v>35</v>
      </c>
      <c r="C29" s="4" t="s">
        <v>36</v>
      </c>
      <c r="D29" s="12" t="s">
        <v>28</v>
      </c>
      <c r="E29" s="12" t="s">
        <v>43</v>
      </c>
      <c r="F29" s="3">
        <v>1</v>
      </c>
      <c r="G29" s="4">
        <v>1622350</v>
      </c>
      <c r="H29" s="4">
        <v>308246</v>
      </c>
      <c r="I29" s="4">
        <v>1930596</v>
      </c>
      <c r="J29" s="4">
        <v>1930596</v>
      </c>
    </row>
    <row r="30" spans="1:10" ht="30" x14ac:dyDescent="0.25">
      <c r="A30" s="13">
        <f t="shared" si="7"/>
        <v>8</v>
      </c>
      <c r="B30" s="4" t="s">
        <v>35</v>
      </c>
      <c r="C30" s="4" t="s">
        <v>37</v>
      </c>
      <c r="D30" s="12" t="s">
        <v>28</v>
      </c>
      <c r="E30" s="12" t="s">
        <v>43</v>
      </c>
      <c r="F30" s="3">
        <v>1</v>
      </c>
      <c r="G30" s="4">
        <v>1622350</v>
      </c>
      <c r="H30" s="4">
        <v>308246</v>
      </c>
      <c r="I30" s="4">
        <v>1930596</v>
      </c>
      <c r="J30" s="4">
        <v>1930596</v>
      </c>
    </row>
    <row r="31" spans="1:10" ht="30" x14ac:dyDescent="0.25">
      <c r="A31" s="13">
        <f t="shared" si="7"/>
        <v>9</v>
      </c>
      <c r="B31" s="4" t="s">
        <v>35</v>
      </c>
      <c r="C31" s="4" t="s">
        <v>38</v>
      </c>
      <c r="D31" s="12" t="s">
        <v>28</v>
      </c>
      <c r="E31" s="12" t="s">
        <v>44</v>
      </c>
      <c r="F31" s="3">
        <v>1</v>
      </c>
      <c r="G31" s="4">
        <v>1511250</v>
      </c>
      <c r="H31" s="4">
        <v>287138</v>
      </c>
      <c r="I31" s="4">
        <v>1798388</v>
      </c>
      <c r="J31" s="4">
        <v>1798388</v>
      </c>
    </row>
    <row r="32" spans="1:10" ht="30" x14ac:dyDescent="0.25">
      <c r="A32" s="13">
        <f t="shared" si="7"/>
        <v>10</v>
      </c>
      <c r="B32" s="4" t="s">
        <v>35</v>
      </c>
      <c r="C32" s="4" t="s">
        <v>39</v>
      </c>
      <c r="D32" s="12" t="s">
        <v>28</v>
      </c>
      <c r="E32" s="12" t="s">
        <v>44</v>
      </c>
      <c r="F32" s="3">
        <v>1</v>
      </c>
      <c r="G32" s="4">
        <v>1511250</v>
      </c>
      <c r="H32" s="4">
        <v>287138</v>
      </c>
      <c r="I32" s="4">
        <v>1798388</v>
      </c>
      <c r="J32" s="4">
        <v>1798388</v>
      </c>
    </row>
    <row r="33" spans="1:10" ht="30" x14ac:dyDescent="0.25">
      <c r="A33" s="13">
        <f t="shared" si="7"/>
        <v>11</v>
      </c>
      <c r="B33" s="4" t="s">
        <v>35</v>
      </c>
      <c r="C33" s="4" t="s">
        <v>40</v>
      </c>
      <c r="D33" s="12" t="s">
        <v>28</v>
      </c>
      <c r="E33" s="12" t="s">
        <v>44</v>
      </c>
      <c r="F33" s="3">
        <v>1</v>
      </c>
      <c r="G33" s="4">
        <v>1511250</v>
      </c>
      <c r="H33" s="4">
        <v>287138</v>
      </c>
      <c r="I33" s="4">
        <v>1798388</v>
      </c>
      <c r="J33" s="4">
        <v>1798388</v>
      </c>
    </row>
    <row r="34" spans="1:10" ht="30" x14ac:dyDescent="0.25">
      <c r="A34" s="13">
        <f t="shared" si="7"/>
        <v>12</v>
      </c>
      <c r="B34" s="4" t="s">
        <v>35</v>
      </c>
      <c r="C34" s="4" t="s">
        <v>41</v>
      </c>
      <c r="D34" s="12" t="s">
        <v>28</v>
      </c>
      <c r="E34" s="12" t="s">
        <v>44</v>
      </c>
      <c r="F34" s="3">
        <v>1</v>
      </c>
      <c r="G34" s="4">
        <v>1511250</v>
      </c>
      <c r="H34" s="4">
        <v>287138</v>
      </c>
      <c r="I34" s="4">
        <v>1798388</v>
      </c>
      <c r="J34" s="4">
        <v>1798388</v>
      </c>
    </row>
    <row r="35" spans="1:10" x14ac:dyDescent="0.25">
      <c r="A35" s="26" t="s">
        <v>27</v>
      </c>
      <c r="B35" s="27"/>
      <c r="C35" s="27"/>
      <c r="D35" s="27"/>
      <c r="E35" s="27"/>
      <c r="F35" s="28"/>
      <c r="G35" s="25">
        <f>SUM(G23:G34)</f>
        <v>28030607</v>
      </c>
      <c r="H35" s="25">
        <f t="shared" ref="H35:J35" si="8">SUM(H23:H34)</f>
        <v>5325815</v>
      </c>
      <c r="I35" s="25">
        <f t="shared" si="8"/>
        <v>33356422</v>
      </c>
      <c r="J35" s="25">
        <f t="shared" si="8"/>
        <v>38209622</v>
      </c>
    </row>
    <row r="37" spans="1:10" x14ac:dyDescent="0.25">
      <c r="A37" s="19" t="s">
        <v>45</v>
      </c>
      <c r="B37" s="19"/>
      <c r="C37" s="19"/>
      <c r="D37" s="19"/>
      <c r="E37" s="19"/>
      <c r="F37" s="19"/>
      <c r="G37" s="19"/>
      <c r="H37" s="19"/>
      <c r="I37" s="19"/>
      <c r="J37" s="19"/>
    </row>
    <row r="38" spans="1:10" ht="30" x14ac:dyDescent="0.25">
      <c r="A38" s="7" t="s">
        <v>9</v>
      </c>
      <c r="B38" s="8" t="s">
        <v>8</v>
      </c>
      <c r="C38" s="8" t="s">
        <v>7</v>
      </c>
      <c r="D38" s="9" t="s">
        <v>6</v>
      </c>
      <c r="E38" s="9" t="s">
        <v>5</v>
      </c>
      <c r="F38" s="9" t="s">
        <v>4</v>
      </c>
      <c r="G38" s="10" t="s">
        <v>3</v>
      </c>
      <c r="H38" s="10" t="s">
        <v>2</v>
      </c>
      <c r="I38" s="10" t="s">
        <v>1</v>
      </c>
      <c r="J38" s="10" t="s">
        <v>0</v>
      </c>
    </row>
    <row r="39" spans="1:10" x14ac:dyDescent="0.25">
      <c r="A39" s="13">
        <v>1</v>
      </c>
      <c r="B39" s="4" t="s">
        <v>29</v>
      </c>
      <c r="C39" s="4" t="s">
        <v>46</v>
      </c>
      <c r="D39" s="2" t="s">
        <v>45</v>
      </c>
      <c r="E39" s="12" t="s">
        <v>42</v>
      </c>
      <c r="F39" s="3">
        <v>1</v>
      </c>
      <c r="G39" s="4">
        <v>2857411</v>
      </c>
      <c r="H39" s="4">
        <v>542908</v>
      </c>
      <c r="I39" s="4">
        <v>3400319</v>
      </c>
      <c r="J39" s="4">
        <v>3400319</v>
      </c>
    </row>
    <row r="40" spans="1:10" x14ac:dyDescent="0.25">
      <c r="A40" s="13">
        <f t="shared" ref="A40:A43" si="9">+A39+1</f>
        <v>2</v>
      </c>
      <c r="B40" s="4" t="s">
        <v>29</v>
      </c>
      <c r="C40" s="4" t="s">
        <v>47</v>
      </c>
      <c r="D40" s="2" t="s">
        <v>45</v>
      </c>
      <c r="E40" s="12" t="s">
        <v>42</v>
      </c>
      <c r="F40" s="3">
        <v>1</v>
      </c>
      <c r="G40" s="4">
        <v>2857411</v>
      </c>
      <c r="H40" s="4">
        <v>542908</v>
      </c>
      <c r="I40" s="4">
        <v>3400319</v>
      </c>
      <c r="J40" s="4">
        <v>3400319</v>
      </c>
    </row>
    <row r="41" spans="1:10" x14ac:dyDescent="0.25">
      <c r="A41" s="13">
        <f t="shared" si="9"/>
        <v>3</v>
      </c>
      <c r="B41" s="4" t="s">
        <v>29</v>
      </c>
      <c r="C41" s="4" t="s">
        <v>48</v>
      </c>
      <c r="D41" s="2" t="s">
        <v>45</v>
      </c>
      <c r="E41" s="12" t="s">
        <v>42</v>
      </c>
      <c r="F41" s="3">
        <v>1</v>
      </c>
      <c r="G41" s="4">
        <v>2857411</v>
      </c>
      <c r="H41" s="4">
        <v>542908</v>
      </c>
      <c r="I41" s="4">
        <v>3400319</v>
      </c>
      <c r="J41" s="4">
        <v>3400319</v>
      </c>
    </row>
    <row r="42" spans="1:10" ht="30" x14ac:dyDescent="0.25">
      <c r="A42" s="13">
        <f t="shared" si="9"/>
        <v>4</v>
      </c>
      <c r="B42" s="4" t="s">
        <v>21</v>
      </c>
      <c r="C42" s="4" t="s">
        <v>49</v>
      </c>
      <c r="D42" s="2" t="s">
        <v>45</v>
      </c>
      <c r="E42" s="12" t="s">
        <v>18</v>
      </c>
      <c r="F42" s="3">
        <v>1</v>
      </c>
      <c r="G42" s="4">
        <v>7260284</v>
      </c>
      <c r="H42" s="4">
        <v>1379453</v>
      </c>
      <c r="I42" s="4">
        <v>8639737</v>
      </c>
      <c r="J42" s="4">
        <v>8639737</v>
      </c>
    </row>
    <row r="43" spans="1:10" x14ac:dyDescent="0.25">
      <c r="A43" s="13">
        <f t="shared" si="9"/>
        <v>5</v>
      </c>
      <c r="B43" s="4" t="s">
        <v>16</v>
      </c>
      <c r="C43" s="4" t="s">
        <v>16</v>
      </c>
      <c r="D43" s="2" t="s">
        <v>45</v>
      </c>
      <c r="E43" s="12" t="s">
        <v>15</v>
      </c>
      <c r="F43" s="3">
        <v>18</v>
      </c>
      <c r="G43" s="4">
        <v>50979</v>
      </c>
      <c r="H43" s="4">
        <v>9686</v>
      </c>
      <c r="I43" s="4">
        <v>60665</v>
      </c>
      <c r="J43" s="4">
        <v>1091970</v>
      </c>
    </row>
    <row r="44" spans="1:10" x14ac:dyDescent="0.25">
      <c r="A44" s="26" t="s">
        <v>27</v>
      </c>
      <c r="B44" s="27"/>
      <c r="C44" s="27"/>
      <c r="D44" s="27"/>
      <c r="E44" s="27"/>
      <c r="F44" s="28"/>
      <c r="G44" s="25">
        <f>SUM(G39:G43)</f>
        <v>15883496</v>
      </c>
      <c r="H44" s="25">
        <f t="shared" ref="H44:J44" si="10">SUM(H39:H43)</f>
        <v>3017863</v>
      </c>
      <c r="I44" s="25">
        <f t="shared" si="10"/>
        <v>18901359</v>
      </c>
      <c r="J44" s="25">
        <f t="shared" si="10"/>
        <v>19932664</v>
      </c>
    </row>
    <row r="46" spans="1:10" x14ac:dyDescent="0.25">
      <c r="A46" s="19" t="s">
        <v>50</v>
      </c>
      <c r="B46" s="19"/>
      <c r="C46" s="19"/>
      <c r="D46" s="19"/>
      <c r="E46" s="19"/>
      <c r="F46" s="19"/>
      <c r="G46" s="19"/>
      <c r="H46" s="19"/>
      <c r="I46" s="19"/>
      <c r="J46" s="19"/>
    </row>
    <row r="47" spans="1:10" ht="30" x14ac:dyDescent="0.25">
      <c r="A47" s="7" t="s">
        <v>9</v>
      </c>
      <c r="B47" s="8" t="s">
        <v>8</v>
      </c>
      <c r="C47" s="8" t="s">
        <v>7</v>
      </c>
      <c r="D47" s="9" t="s">
        <v>6</v>
      </c>
      <c r="E47" s="9" t="s">
        <v>5</v>
      </c>
      <c r="F47" s="9" t="s">
        <v>4</v>
      </c>
      <c r="G47" s="10" t="s">
        <v>3</v>
      </c>
      <c r="H47" s="10" t="s">
        <v>2</v>
      </c>
      <c r="I47" s="10" t="s">
        <v>1</v>
      </c>
      <c r="J47" s="10" t="s">
        <v>0</v>
      </c>
    </row>
    <row r="48" spans="1:10" x14ac:dyDescent="0.25">
      <c r="A48" s="13">
        <v>1</v>
      </c>
      <c r="B48" s="4" t="s">
        <v>29</v>
      </c>
      <c r="C48" s="4" t="s">
        <v>51</v>
      </c>
      <c r="D48" s="2" t="s">
        <v>50</v>
      </c>
      <c r="E48" s="12" t="s">
        <v>42</v>
      </c>
      <c r="F48" s="3">
        <v>1</v>
      </c>
      <c r="G48" s="4">
        <v>2857411</v>
      </c>
      <c r="H48" s="4">
        <v>542908</v>
      </c>
      <c r="I48" s="4">
        <v>3400319</v>
      </c>
      <c r="J48" s="4">
        <v>3400319</v>
      </c>
    </row>
    <row r="49" spans="1:10 16384:16384" x14ac:dyDescent="0.25">
      <c r="A49" s="13">
        <f t="shared" ref="A49:A53" si="11">+A48+1</f>
        <v>2</v>
      </c>
      <c r="B49" s="4" t="s">
        <v>29</v>
      </c>
      <c r="C49" s="4" t="s">
        <v>52</v>
      </c>
      <c r="D49" s="2" t="s">
        <v>50</v>
      </c>
      <c r="E49" s="12" t="s">
        <v>42</v>
      </c>
      <c r="F49" s="3">
        <v>1</v>
      </c>
      <c r="G49" s="4">
        <v>2857411</v>
      </c>
      <c r="H49" s="4">
        <v>542908</v>
      </c>
      <c r="I49" s="4">
        <v>3400319</v>
      </c>
      <c r="J49" s="4">
        <v>3400319</v>
      </c>
    </row>
    <row r="50" spans="1:10 16384:16384" x14ac:dyDescent="0.25">
      <c r="A50" s="13">
        <f t="shared" si="11"/>
        <v>3</v>
      </c>
      <c r="B50" s="4" t="s">
        <v>29</v>
      </c>
      <c r="C50" s="4" t="s">
        <v>53</v>
      </c>
      <c r="D50" s="2" t="s">
        <v>50</v>
      </c>
      <c r="E50" s="12" t="s">
        <v>42</v>
      </c>
      <c r="F50" s="3">
        <v>1</v>
      </c>
      <c r="G50" s="4">
        <v>2857411</v>
      </c>
      <c r="H50" s="4">
        <v>542908</v>
      </c>
      <c r="I50" s="4">
        <v>3400319</v>
      </c>
      <c r="J50" s="4">
        <v>3400319</v>
      </c>
    </row>
    <row r="51" spans="1:10 16384:16384" ht="30" x14ac:dyDescent="0.25">
      <c r="A51" s="13">
        <f t="shared" si="11"/>
        <v>4</v>
      </c>
      <c r="B51" s="4" t="s">
        <v>21</v>
      </c>
      <c r="C51" s="4" t="s">
        <v>54</v>
      </c>
      <c r="D51" s="2" t="s">
        <v>50</v>
      </c>
      <c r="E51" s="12" t="s">
        <v>18</v>
      </c>
      <c r="F51" s="3">
        <v>1</v>
      </c>
      <c r="G51" s="4">
        <v>7260284</v>
      </c>
      <c r="H51" s="4">
        <v>1379453</v>
      </c>
      <c r="I51" s="4">
        <v>8639737</v>
      </c>
      <c r="J51" s="4">
        <v>8639737</v>
      </c>
    </row>
    <row r="52" spans="1:10 16384:16384" x14ac:dyDescent="0.25">
      <c r="A52" s="13">
        <f t="shared" si="11"/>
        <v>5</v>
      </c>
      <c r="B52" s="4" t="s">
        <v>16</v>
      </c>
      <c r="C52" s="4" t="s">
        <v>16</v>
      </c>
      <c r="D52" s="2" t="s">
        <v>50</v>
      </c>
      <c r="E52" s="12" t="s">
        <v>15</v>
      </c>
      <c r="F52" s="3">
        <v>25</v>
      </c>
      <c r="G52" s="4">
        <v>50979</v>
      </c>
      <c r="H52" s="4">
        <v>9686</v>
      </c>
      <c r="I52" s="4">
        <v>60665</v>
      </c>
      <c r="J52" s="4">
        <v>1516625</v>
      </c>
    </row>
    <row r="53" spans="1:10 16384:16384" ht="30" x14ac:dyDescent="0.25">
      <c r="A53" s="13">
        <f t="shared" si="11"/>
        <v>6</v>
      </c>
      <c r="B53" s="4" t="s">
        <v>21</v>
      </c>
      <c r="C53" s="4" t="s">
        <v>55</v>
      </c>
      <c r="D53" s="2" t="s">
        <v>50</v>
      </c>
      <c r="E53" s="12" t="s">
        <v>18</v>
      </c>
      <c r="F53" s="3">
        <v>1</v>
      </c>
      <c r="G53" s="4">
        <v>7260284</v>
      </c>
      <c r="H53" s="4">
        <v>1379453</v>
      </c>
      <c r="I53" s="4">
        <v>8639737</v>
      </c>
      <c r="J53" s="4">
        <v>8639737</v>
      </c>
    </row>
    <row r="54" spans="1:10 16384:16384" x14ac:dyDescent="0.25">
      <c r="A54" s="26" t="s">
        <v>27</v>
      </c>
      <c r="B54" s="27"/>
      <c r="C54" s="27"/>
      <c r="D54" s="27"/>
      <c r="E54" s="27"/>
      <c r="F54" s="28"/>
      <c r="G54" s="25">
        <f>SUM(G48:G53)</f>
        <v>23143780</v>
      </c>
      <c r="H54" s="25">
        <f t="shared" ref="H54:J54" si="12">SUM(H48:H53)</f>
        <v>4397316</v>
      </c>
      <c r="I54" s="25">
        <f t="shared" si="12"/>
        <v>27541096</v>
      </c>
      <c r="J54" s="25">
        <f t="shared" si="12"/>
        <v>28997056</v>
      </c>
      <c r="XFD54" s="6">
        <f>SUM(G54:XFC54)</f>
        <v>84079248</v>
      </c>
    </row>
    <row r="56" spans="1:10 16384:16384" x14ac:dyDescent="0.25">
      <c r="A56" s="19" t="s">
        <v>56</v>
      </c>
      <c r="B56" s="19"/>
      <c r="C56" s="19"/>
      <c r="D56" s="19"/>
      <c r="E56" s="19"/>
      <c r="F56" s="19"/>
      <c r="G56" s="19"/>
      <c r="H56" s="19"/>
      <c r="I56" s="19"/>
      <c r="J56" s="19"/>
    </row>
    <row r="57" spans="1:10 16384:16384" ht="30" x14ac:dyDescent="0.25">
      <c r="A57" s="7" t="s">
        <v>9</v>
      </c>
      <c r="B57" s="8" t="s">
        <v>8</v>
      </c>
      <c r="C57" s="8" t="s">
        <v>7</v>
      </c>
      <c r="D57" s="9" t="s">
        <v>6</v>
      </c>
      <c r="E57" s="9" t="s">
        <v>5</v>
      </c>
      <c r="F57" s="9" t="s">
        <v>4</v>
      </c>
      <c r="G57" s="10" t="s">
        <v>3</v>
      </c>
      <c r="H57" s="10" t="s">
        <v>2</v>
      </c>
      <c r="I57" s="10" t="s">
        <v>1</v>
      </c>
      <c r="J57" s="10" t="s">
        <v>0</v>
      </c>
    </row>
    <row r="58" spans="1:10 16384:16384" ht="30" x14ac:dyDescent="0.25">
      <c r="A58" s="13">
        <v>1</v>
      </c>
      <c r="B58" s="4" t="s">
        <v>29</v>
      </c>
      <c r="C58" s="4" t="s">
        <v>57</v>
      </c>
      <c r="D58" s="12" t="s">
        <v>56</v>
      </c>
      <c r="E58" s="12" t="s">
        <v>42</v>
      </c>
      <c r="F58" s="3">
        <v>1</v>
      </c>
      <c r="G58" s="4">
        <v>2857411</v>
      </c>
      <c r="H58" s="4">
        <v>542908</v>
      </c>
      <c r="I58" s="4">
        <v>3400319</v>
      </c>
      <c r="J58" s="4">
        <v>3400319</v>
      </c>
    </row>
    <row r="59" spans="1:10 16384:16384" ht="30" x14ac:dyDescent="0.25">
      <c r="A59" s="13">
        <f>+A58+1</f>
        <v>2</v>
      </c>
      <c r="B59" s="4" t="s">
        <v>29</v>
      </c>
      <c r="C59" s="4" t="s">
        <v>58</v>
      </c>
      <c r="D59" s="12" t="s">
        <v>56</v>
      </c>
      <c r="E59" s="12" t="s">
        <v>42</v>
      </c>
      <c r="F59" s="3">
        <v>1</v>
      </c>
      <c r="G59" s="4">
        <v>2857411</v>
      </c>
      <c r="H59" s="4">
        <v>542908</v>
      </c>
      <c r="I59" s="4">
        <v>3400319</v>
      </c>
      <c r="J59" s="4">
        <v>3400319</v>
      </c>
    </row>
    <row r="60" spans="1:10 16384:16384" ht="30" x14ac:dyDescent="0.25">
      <c r="A60" s="13">
        <f t="shared" ref="A60:A64" si="13">+A59+1</f>
        <v>3</v>
      </c>
      <c r="B60" s="4" t="s">
        <v>29</v>
      </c>
      <c r="C60" s="4" t="s">
        <v>59</v>
      </c>
      <c r="D60" s="12" t="s">
        <v>56</v>
      </c>
      <c r="E60" s="12" t="s">
        <v>42</v>
      </c>
      <c r="F60" s="3">
        <v>1</v>
      </c>
      <c r="G60" s="4">
        <v>2857411</v>
      </c>
      <c r="H60" s="4">
        <v>542908</v>
      </c>
      <c r="I60" s="4">
        <v>3400319</v>
      </c>
      <c r="J60" s="4">
        <v>3400319</v>
      </c>
    </row>
    <row r="61" spans="1:10 16384:16384" ht="30" x14ac:dyDescent="0.25">
      <c r="A61" s="13">
        <f t="shared" si="13"/>
        <v>4</v>
      </c>
      <c r="B61" s="4" t="s">
        <v>25</v>
      </c>
      <c r="C61" s="4" t="s">
        <v>60</v>
      </c>
      <c r="D61" s="12" t="s">
        <v>56</v>
      </c>
      <c r="E61" s="12" t="s">
        <v>19</v>
      </c>
      <c r="F61" s="3">
        <v>1</v>
      </c>
      <c r="G61" s="4">
        <v>1350266</v>
      </c>
      <c r="H61" s="4">
        <v>256551</v>
      </c>
      <c r="I61" s="4">
        <v>1606817</v>
      </c>
      <c r="J61" s="4">
        <v>1606817</v>
      </c>
    </row>
    <row r="62" spans="1:10 16384:16384" ht="30" x14ac:dyDescent="0.25">
      <c r="A62" s="13">
        <f t="shared" si="13"/>
        <v>5</v>
      </c>
      <c r="B62" s="4" t="s">
        <v>25</v>
      </c>
      <c r="C62" s="4" t="s">
        <v>61</v>
      </c>
      <c r="D62" s="12" t="s">
        <v>56</v>
      </c>
      <c r="E62" s="12" t="s">
        <v>19</v>
      </c>
      <c r="F62" s="3">
        <v>1</v>
      </c>
      <c r="G62" s="4">
        <v>1350266</v>
      </c>
      <c r="H62" s="4">
        <v>256551</v>
      </c>
      <c r="I62" s="4">
        <v>1606817</v>
      </c>
      <c r="J62" s="4">
        <v>1606817</v>
      </c>
    </row>
    <row r="63" spans="1:10 16384:16384" ht="30" x14ac:dyDescent="0.25">
      <c r="A63" s="13">
        <f t="shared" si="13"/>
        <v>6</v>
      </c>
      <c r="B63" s="4" t="s">
        <v>25</v>
      </c>
      <c r="C63" s="4" t="s">
        <v>62</v>
      </c>
      <c r="D63" s="12" t="s">
        <v>56</v>
      </c>
      <c r="E63" s="12" t="s">
        <v>19</v>
      </c>
      <c r="F63" s="3">
        <v>1</v>
      </c>
      <c r="G63" s="4">
        <v>1350266</v>
      </c>
      <c r="H63" s="4">
        <v>256551</v>
      </c>
      <c r="I63" s="4">
        <v>1606817</v>
      </c>
      <c r="J63" s="4">
        <v>1606817</v>
      </c>
    </row>
    <row r="64" spans="1:10 16384:16384" ht="30" x14ac:dyDescent="0.25">
      <c r="A64" s="13">
        <f t="shared" si="13"/>
        <v>7</v>
      </c>
      <c r="B64" s="4" t="s">
        <v>25</v>
      </c>
      <c r="C64" s="4" t="s">
        <v>63</v>
      </c>
      <c r="D64" s="12" t="s">
        <v>56</v>
      </c>
      <c r="E64" s="12" t="s">
        <v>19</v>
      </c>
      <c r="F64" s="3">
        <v>1</v>
      </c>
      <c r="G64" s="4">
        <v>1350266</v>
      </c>
      <c r="H64" s="4">
        <v>256551</v>
      </c>
      <c r="I64" s="4">
        <v>1606817</v>
      </c>
      <c r="J64" s="4">
        <v>1606817</v>
      </c>
    </row>
    <row r="65" spans="1:10 16384:16384" x14ac:dyDescent="0.25">
      <c r="A65" s="26" t="s">
        <v>27</v>
      </c>
      <c r="B65" s="27"/>
      <c r="C65" s="27"/>
      <c r="D65" s="27"/>
      <c r="E65" s="27"/>
      <c r="F65" s="28"/>
      <c r="G65" s="25">
        <f>SUM(G58:G64)</f>
        <v>13973297</v>
      </c>
      <c r="H65" s="25">
        <f t="shared" ref="H65:J65" si="14">SUM(H58:H64)</f>
        <v>2654928</v>
      </c>
      <c r="I65" s="25">
        <f t="shared" si="14"/>
        <v>16628225</v>
      </c>
      <c r="J65" s="25">
        <f t="shared" si="14"/>
        <v>16628225</v>
      </c>
      <c r="XFD65" s="6">
        <f>SUM(G65:XFC65)</f>
        <v>49884675</v>
      </c>
    </row>
    <row r="67" spans="1:10 16384:16384" x14ac:dyDescent="0.25">
      <c r="A67" s="19" t="s">
        <v>64</v>
      </c>
      <c r="B67" s="19"/>
      <c r="C67" s="19"/>
      <c r="D67" s="19"/>
      <c r="E67" s="19"/>
      <c r="F67" s="19"/>
      <c r="G67" s="19"/>
      <c r="H67" s="19"/>
      <c r="I67" s="19"/>
      <c r="J67" s="19"/>
    </row>
    <row r="68" spans="1:10 16384:16384" ht="30" x14ac:dyDescent="0.25">
      <c r="A68" s="7" t="s">
        <v>9</v>
      </c>
      <c r="B68" s="8" t="s">
        <v>8</v>
      </c>
      <c r="C68" s="8" t="s">
        <v>7</v>
      </c>
      <c r="D68" s="9" t="s">
        <v>6</v>
      </c>
      <c r="E68" s="9" t="s">
        <v>5</v>
      </c>
      <c r="F68" s="9" t="s">
        <v>4</v>
      </c>
      <c r="G68" s="10" t="s">
        <v>3</v>
      </c>
      <c r="H68" s="10" t="s">
        <v>2</v>
      </c>
      <c r="I68" s="10" t="s">
        <v>1</v>
      </c>
      <c r="J68" s="10" t="s">
        <v>0</v>
      </c>
    </row>
    <row r="69" spans="1:10 16384:16384" ht="30" x14ac:dyDescent="0.25">
      <c r="A69" s="13">
        <v>1</v>
      </c>
      <c r="B69" s="4" t="s">
        <v>16</v>
      </c>
      <c r="C69" s="4" t="s">
        <v>16</v>
      </c>
      <c r="D69" s="12" t="s">
        <v>64</v>
      </c>
      <c r="E69" s="12" t="s">
        <v>15</v>
      </c>
      <c r="F69" s="3">
        <v>14</v>
      </c>
      <c r="G69" s="4">
        <v>50979</v>
      </c>
      <c r="H69" s="4">
        <v>9686</v>
      </c>
      <c r="I69" s="4">
        <v>60665</v>
      </c>
      <c r="J69" s="4">
        <v>849310</v>
      </c>
    </row>
    <row r="70" spans="1:10 16384:16384" ht="30" x14ac:dyDescent="0.25">
      <c r="A70" s="13">
        <f>+A69+1</f>
        <v>2</v>
      </c>
      <c r="B70" s="4" t="s">
        <v>35</v>
      </c>
      <c r="C70" s="4" t="s">
        <v>65</v>
      </c>
      <c r="D70" s="12" t="s">
        <v>64</v>
      </c>
      <c r="E70" s="12" t="s">
        <v>44</v>
      </c>
      <c r="F70" s="3">
        <v>1</v>
      </c>
      <c r="G70" s="4">
        <v>1511250</v>
      </c>
      <c r="H70" s="4">
        <v>287138</v>
      </c>
      <c r="I70" s="4">
        <v>1798388</v>
      </c>
      <c r="J70" s="4">
        <v>1798388</v>
      </c>
    </row>
    <row r="71" spans="1:10 16384:16384" ht="30" x14ac:dyDescent="0.25">
      <c r="A71" s="13">
        <f t="shared" ref="A71:A73" si="15">+A70+1</f>
        <v>3</v>
      </c>
      <c r="B71" s="4" t="s">
        <v>35</v>
      </c>
      <c r="C71" s="4" t="s">
        <v>66</v>
      </c>
      <c r="D71" s="12" t="s">
        <v>64</v>
      </c>
      <c r="E71" s="12" t="s">
        <v>43</v>
      </c>
      <c r="F71" s="3">
        <v>1</v>
      </c>
      <c r="G71" s="4">
        <v>1622350</v>
      </c>
      <c r="H71" s="4">
        <v>308246</v>
      </c>
      <c r="I71" s="4">
        <v>1930596</v>
      </c>
      <c r="J71" s="4">
        <v>1930596</v>
      </c>
    </row>
    <row r="72" spans="1:10 16384:16384" ht="30" x14ac:dyDescent="0.25">
      <c r="A72" s="13">
        <f t="shared" si="15"/>
        <v>4</v>
      </c>
      <c r="B72" s="4" t="s">
        <v>35</v>
      </c>
      <c r="C72" s="4" t="s">
        <v>67</v>
      </c>
      <c r="D72" s="12" t="s">
        <v>64</v>
      </c>
      <c r="E72" s="12" t="s">
        <v>43</v>
      </c>
      <c r="F72" s="3">
        <v>1</v>
      </c>
      <c r="G72" s="4">
        <v>1622350</v>
      </c>
      <c r="H72" s="4">
        <v>308246</v>
      </c>
      <c r="I72" s="4">
        <v>1930596</v>
      </c>
      <c r="J72" s="4">
        <v>1930596</v>
      </c>
    </row>
    <row r="73" spans="1:10 16384:16384" ht="30" x14ac:dyDescent="0.25">
      <c r="A73" s="13">
        <f t="shared" si="15"/>
        <v>5</v>
      </c>
      <c r="B73" s="4" t="s">
        <v>35</v>
      </c>
      <c r="C73" s="4" t="s">
        <v>68</v>
      </c>
      <c r="D73" s="12" t="s">
        <v>64</v>
      </c>
      <c r="E73" s="12" t="s">
        <v>43</v>
      </c>
      <c r="F73" s="3">
        <v>1</v>
      </c>
      <c r="G73" s="4">
        <v>1622350</v>
      </c>
      <c r="H73" s="4">
        <v>308246</v>
      </c>
      <c r="I73" s="4">
        <v>1930596</v>
      </c>
      <c r="J73" s="4">
        <v>1930596</v>
      </c>
    </row>
    <row r="74" spans="1:10 16384:16384" x14ac:dyDescent="0.25">
      <c r="A74" s="26" t="s">
        <v>27</v>
      </c>
      <c r="B74" s="27"/>
      <c r="C74" s="27"/>
      <c r="D74" s="27"/>
      <c r="E74" s="27"/>
      <c r="F74" s="28"/>
      <c r="G74" s="25">
        <f>SUM(G69:G73)</f>
        <v>6429279</v>
      </c>
      <c r="H74" s="25">
        <f t="shared" ref="H74:J74" si="16">SUM(H69:H73)</f>
        <v>1221562</v>
      </c>
      <c r="I74" s="25">
        <f t="shared" si="16"/>
        <v>7650841</v>
      </c>
      <c r="J74" s="25">
        <f t="shared" si="16"/>
        <v>8439486</v>
      </c>
      <c r="XFD74" s="6">
        <f>SUM(G74:XFC74)</f>
        <v>23741168</v>
      </c>
    </row>
    <row r="76" spans="1:10 16384:16384" x14ac:dyDescent="0.25">
      <c r="A76" s="19" t="s">
        <v>69</v>
      </c>
      <c r="B76" s="19"/>
      <c r="C76" s="19"/>
      <c r="D76" s="19"/>
      <c r="E76" s="19"/>
      <c r="F76" s="19"/>
      <c r="G76" s="19"/>
      <c r="H76" s="19"/>
      <c r="I76" s="19"/>
      <c r="J76" s="19"/>
    </row>
    <row r="77" spans="1:10 16384:16384" ht="30" x14ac:dyDescent="0.25">
      <c r="A77" s="7" t="s">
        <v>9</v>
      </c>
      <c r="B77" s="8" t="s">
        <v>8</v>
      </c>
      <c r="C77" s="8" t="s">
        <v>7</v>
      </c>
      <c r="D77" s="9" t="s">
        <v>6</v>
      </c>
      <c r="E77" s="9" t="s">
        <v>5</v>
      </c>
      <c r="F77" s="9" t="s">
        <v>4</v>
      </c>
      <c r="G77" s="10" t="s">
        <v>3</v>
      </c>
      <c r="H77" s="10" t="s">
        <v>2</v>
      </c>
      <c r="I77" s="10" t="s">
        <v>1</v>
      </c>
      <c r="J77" s="10" t="s">
        <v>0</v>
      </c>
    </row>
    <row r="78" spans="1:10 16384:16384" ht="30" x14ac:dyDescent="0.25">
      <c r="A78" s="13">
        <v>1</v>
      </c>
      <c r="B78" s="4" t="s">
        <v>29</v>
      </c>
      <c r="C78" s="4" t="s">
        <v>70</v>
      </c>
      <c r="D78" s="12" t="s">
        <v>69</v>
      </c>
      <c r="E78" s="12" t="s">
        <v>42</v>
      </c>
      <c r="F78" s="3">
        <v>1</v>
      </c>
      <c r="G78" s="4">
        <v>2857411</v>
      </c>
      <c r="H78" s="4">
        <v>542908</v>
      </c>
      <c r="I78" s="4">
        <v>3400319</v>
      </c>
      <c r="J78" s="4">
        <v>3400319</v>
      </c>
    </row>
    <row r="79" spans="1:10 16384:16384" ht="30" x14ac:dyDescent="0.25">
      <c r="A79" s="13">
        <f>+A78+1</f>
        <v>2</v>
      </c>
      <c r="B79" s="4" t="s">
        <v>29</v>
      </c>
      <c r="C79" s="4" t="s">
        <v>71</v>
      </c>
      <c r="D79" s="12" t="s">
        <v>69</v>
      </c>
      <c r="E79" s="12" t="s">
        <v>42</v>
      </c>
      <c r="F79" s="3">
        <v>1</v>
      </c>
      <c r="G79" s="4">
        <v>2857411</v>
      </c>
      <c r="H79" s="4">
        <v>542908</v>
      </c>
      <c r="I79" s="4">
        <v>3400319</v>
      </c>
      <c r="J79" s="4">
        <v>3400319</v>
      </c>
    </row>
    <row r="80" spans="1:10 16384:16384" ht="30" x14ac:dyDescent="0.25">
      <c r="A80" s="13">
        <f t="shared" ref="A80:A87" si="17">+A79+1</f>
        <v>3</v>
      </c>
      <c r="B80" s="4" t="s">
        <v>29</v>
      </c>
      <c r="C80" s="4" t="s">
        <v>72</v>
      </c>
      <c r="D80" s="12" t="s">
        <v>69</v>
      </c>
      <c r="E80" s="12" t="s">
        <v>42</v>
      </c>
      <c r="F80" s="3">
        <v>1</v>
      </c>
      <c r="G80" s="4">
        <v>2857411</v>
      </c>
      <c r="H80" s="4">
        <v>542908</v>
      </c>
      <c r="I80" s="4">
        <v>3400319</v>
      </c>
      <c r="J80" s="4">
        <v>3400319</v>
      </c>
    </row>
    <row r="81" spans="1:10 16384:16384" ht="30" x14ac:dyDescent="0.25">
      <c r="A81" s="13">
        <f t="shared" si="17"/>
        <v>4</v>
      </c>
      <c r="B81" s="4" t="s">
        <v>29</v>
      </c>
      <c r="C81" s="4" t="s">
        <v>73</v>
      </c>
      <c r="D81" s="12" t="s">
        <v>69</v>
      </c>
      <c r="E81" s="12" t="s">
        <v>42</v>
      </c>
      <c r="F81" s="3">
        <v>1</v>
      </c>
      <c r="G81" s="4">
        <v>2857411</v>
      </c>
      <c r="H81" s="4">
        <v>542908</v>
      </c>
      <c r="I81" s="4">
        <v>3400319</v>
      </c>
      <c r="J81" s="4">
        <v>3400319</v>
      </c>
    </row>
    <row r="82" spans="1:10 16384:16384" ht="30" x14ac:dyDescent="0.25">
      <c r="A82" s="13">
        <f t="shared" si="17"/>
        <v>5</v>
      </c>
      <c r="B82" s="4" t="s">
        <v>16</v>
      </c>
      <c r="C82" s="4" t="s">
        <v>16</v>
      </c>
      <c r="D82" s="12" t="s">
        <v>69</v>
      </c>
      <c r="E82" s="12" t="s">
        <v>15</v>
      </c>
      <c r="F82" s="3">
        <v>56</v>
      </c>
      <c r="G82" s="4">
        <v>50979</v>
      </c>
      <c r="H82" s="4">
        <v>9686</v>
      </c>
      <c r="I82" s="4">
        <v>60665</v>
      </c>
      <c r="J82" s="4">
        <v>3397240</v>
      </c>
    </row>
    <row r="83" spans="1:10 16384:16384" ht="30" x14ac:dyDescent="0.25">
      <c r="A83" s="13">
        <f t="shared" si="17"/>
        <v>6</v>
      </c>
      <c r="B83" s="4" t="s">
        <v>35</v>
      </c>
      <c r="C83" s="4" t="s">
        <v>74</v>
      </c>
      <c r="D83" s="12" t="s">
        <v>69</v>
      </c>
      <c r="E83" s="12" t="s">
        <v>44</v>
      </c>
      <c r="F83" s="3">
        <v>1</v>
      </c>
      <c r="G83" s="4">
        <v>1511250</v>
      </c>
      <c r="H83" s="4">
        <v>287138</v>
      </c>
      <c r="I83" s="4">
        <v>1798388</v>
      </c>
      <c r="J83" s="4">
        <v>1798388</v>
      </c>
    </row>
    <row r="84" spans="1:10 16384:16384" ht="30" x14ac:dyDescent="0.25">
      <c r="A84" s="13">
        <f t="shared" si="17"/>
        <v>7</v>
      </c>
      <c r="B84" s="4" t="s">
        <v>35</v>
      </c>
      <c r="C84" s="4" t="s">
        <v>75</v>
      </c>
      <c r="D84" s="12" t="s">
        <v>69</v>
      </c>
      <c r="E84" s="12" t="s">
        <v>44</v>
      </c>
      <c r="F84" s="3">
        <v>1</v>
      </c>
      <c r="G84" s="4">
        <v>1511250</v>
      </c>
      <c r="H84" s="4">
        <v>287138</v>
      </c>
      <c r="I84" s="4">
        <v>1798388</v>
      </c>
      <c r="J84" s="4">
        <v>1798388</v>
      </c>
    </row>
    <row r="85" spans="1:10 16384:16384" ht="30" x14ac:dyDescent="0.25">
      <c r="A85" s="13">
        <f t="shared" si="17"/>
        <v>8</v>
      </c>
      <c r="B85" s="4" t="s">
        <v>35</v>
      </c>
      <c r="C85" s="4" t="s">
        <v>76</v>
      </c>
      <c r="D85" s="12" t="s">
        <v>69</v>
      </c>
      <c r="E85" s="12" t="s">
        <v>44</v>
      </c>
      <c r="F85" s="3">
        <v>1</v>
      </c>
      <c r="G85" s="4">
        <v>1511250</v>
      </c>
      <c r="H85" s="4">
        <v>287138</v>
      </c>
      <c r="I85" s="4">
        <v>1798388</v>
      </c>
      <c r="J85" s="4">
        <v>1798388</v>
      </c>
    </row>
    <row r="86" spans="1:10 16384:16384" ht="30" x14ac:dyDescent="0.25">
      <c r="A86" s="13">
        <f t="shared" si="17"/>
        <v>9</v>
      </c>
      <c r="B86" s="4" t="s">
        <v>35</v>
      </c>
      <c r="C86" s="4" t="s">
        <v>77</v>
      </c>
      <c r="D86" s="12" t="s">
        <v>69</v>
      </c>
      <c r="E86" s="12" t="s">
        <v>44</v>
      </c>
      <c r="F86" s="3">
        <v>1</v>
      </c>
      <c r="G86" s="4">
        <v>1511250</v>
      </c>
      <c r="H86" s="4">
        <v>287138</v>
      </c>
      <c r="I86" s="4">
        <v>1798388</v>
      </c>
      <c r="J86" s="4">
        <v>1798388</v>
      </c>
    </row>
    <row r="87" spans="1:10 16384:16384" ht="30" x14ac:dyDescent="0.25">
      <c r="A87" s="13">
        <f t="shared" si="17"/>
        <v>10</v>
      </c>
      <c r="B87" s="4" t="s">
        <v>25</v>
      </c>
      <c r="C87" s="4" t="s">
        <v>78</v>
      </c>
      <c r="D87" s="12" t="s">
        <v>69</v>
      </c>
      <c r="E87" s="12" t="s">
        <v>19</v>
      </c>
      <c r="F87" s="3">
        <v>1</v>
      </c>
      <c r="G87" s="4">
        <v>1350266</v>
      </c>
      <c r="H87" s="4">
        <v>256551</v>
      </c>
      <c r="I87" s="4">
        <v>1606817</v>
      </c>
      <c r="J87" s="4">
        <v>1606817</v>
      </c>
    </row>
    <row r="88" spans="1:10 16384:16384" x14ac:dyDescent="0.25">
      <c r="A88" s="26" t="s">
        <v>27</v>
      </c>
      <c r="B88" s="27"/>
      <c r="C88" s="27"/>
      <c r="D88" s="27"/>
      <c r="E88" s="27"/>
      <c r="F88" s="28"/>
      <c r="G88" s="25">
        <f>SUM(G78:G87)</f>
        <v>18875889</v>
      </c>
      <c r="H88" s="25">
        <f t="shared" ref="H88:J88" si="18">SUM(H78:H87)</f>
        <v>3586421</v>
      </c>
      <c r="I88" s="25">
        <f t="shared" si="18"/>
        <v>22462310</v>
      </c>
      <c r="J88" s="25">
        <f t="shared" si="18"/>
        <v>25798885</v>
      </c>
      <c r="XFD88" s="6">
        <f>SUM(G88:XFC88)</f>
        <v>70723505</v>
      </c>
    </row>
    <row r="90" spans="1:10 16384:16384" x14ac:dyDescent="0.25">
      <c r="A90" s="19" t="s">
        <v>79</v>
      </c>
      <c r="B90" s="19"/>
      <c r="C90" s="19"/>
      <c r="D90" s="19"/>
      <c r="E90" s="19"/>
      <c r="F90" s="19"/>
      <c r="G90" s="19"/>
      <c r="H90" s="19"/>
      <c r="I90" s="19"/>
      <c r="J90" s="19"/>
    </row>
    <row r="91" spans="1:10 16384:16384" ht="30" x14ac:dyDescent="0.25">
      <c r="A91" s="7" t="s">
        <v>9</v>
      </c>
      <c r="B91" s="8" t="s">
        <v>8</v>
      </c>
      <c r="C91" s="8" t="s">
        <v>7</v>
      </c>
      <c r="D91" s="9" t="s">
        <v>6</v>
      </c>
      <c r="E91" s="9" t="s">
        <v>5</v>
      </c>
      <c r="F91" s="9" t="s">
        <v>4</v>
      </c>
      <c r="G91" s="10" t="s">
        <v>3</v>
      </c>
      <c r="H91" s="10" t="s">
        <v>2</v>
      </c>
      <c r="I91" s="10" t="s">
        <v>1</v>
      </c>
      <c r="J91" s="10" t="s">
        <v>0</v>
      </c>
    </row>
    <row r="92" spans="1:10 16384:16384" ht="30" x14ac:dyDescent="0.25">
      <c r="A92" s="13">
        <v>1</v>
      </c>
      <c r="B92" s="4" t="s">
        <v>21</v>
      </c>
      <c r="C92" s="4" t="s">
        <v>80</v>
      </c>
      <c r="D92" s="12" t="s">
        <v>79</v>
      </c>
      <c r="E92" s="12" t="s">
        <v>18</v>
      </c>
      <c r="F92" s="3">
        <v>1</v>
      </c>
      <c r="G92" s="4">
        <v>7260284</v>
      </c>
      <c r="H92" s="4">
        <v>1379453</v>
      </c>
      <c r="I92" s="4">
        <v>8639737</v>
      </c>
      <c r="J92" s="4">
        <v>8639737</v>
      </c>
    </row>
    <row r="93" spans="1:10 16384:16384" ht="30" x14ac:dyDescent="0.25">
      <c r="A93" s="13">
        <f>+A92+1</f>
        <v>2</v>
      </c>
      <c r="B93" s="4" t="s">
        <v>16</v>
      </c>
      <c r="C93" s="4" t="s">
        <v>16</v>
      </c>
      <c r="D93" s="12" t="s">
        <v>79</v>
      </c>
      <c r="E93" s="12" t="s">
        <v>15</v>
      </c>
      <c r="F93" s="3">
        <v>13</v>
      </c>
      <c r="G93" s="4">
        <v>50979</v>
      </c>
      <c r="H93" s="4">
        <v>9686</v>
      </c>
      <c r="I93" s="4">
        <v>60665</v>
      </c>
      <c r="J93" s="4">
        <v>788645</v>
      </c>
    </row>
    <row r="94" spans="1:10 16384:16384" ht="30" x14ac:dyDescent="0.25">
      <c r="A94" s="13">
        <f t="shared" ref="A94:A96" si="19">+A93+1</f>
        <v>3</v>
      </c>
      <c r="B94" s="4" t="s">
        <v>29</v>
      </c>
      <c r="C94" s="4" t="s">
        <v>81</v>
      </c>
      <c r="D94" s="12" t="s">
        <v>79</v>
      </c>
      <c r="E94" s="12" t="s">
        <v>42</v>
      </c>
      <c r="F94" s="3">
        <v>1</v>
      </c>
      <c r="G94" s="4">
        <v>2857411</v>
      </c>
      <c r="H94" s="4">
        <v>542908</v>
      </c>
      <c r="I94" s="4">
        <v>3400319</v>
      </c>
      <c r="J94" s="4">
        <v>3400319</v>
      </c>
    </row>
    <row r="95" spans="1:10 16384:16384" ht="30" x14ac:dyDescent="0.25">
      <c r="A95" s="13">
        <f t="shared" si="19"/>
        <v>4</v>
      </c>
      <c r="B95" s="4" t="s">
        <v>29</v>
      </c>
      <c r="C95" s="4" t="s">
        <v>82</v>
      </c>
      <c r="D95" s="12" t="s">
        <v>79</v>
      </c>
      <c r="E95" s="12" t="s">
        <v>42</v>
      </c>
      <c r="F95" s="3">
        <v>1</v>
      </c>
      <c r="G95" s="4">
        <v>2857411</v>
      </c>
      <c r="H95" s="4">
        <v>542908</v>
      </c>
      <c r="I95" s="4">
        <v>3400319</v>
      </c>
      <c r="J95" s="4">
        <v>3400319</v>
      </c>
    </row>
    <row r="96" spans="1:10 16384:16384" ht="30" x14ac:dyDescent="0.25">
      <c r="A96" s="13">
        <f t="shared" si="19"/>
        <v>5</v>
      </c>
      <c r="B96" s="4" t="s">
        <v>29</v>
      </c>
      <c r="C96" s="4" t="s">
        <v>83</v>
      </c>
      <c r="D96" s="12" t="s">
        <v>79</v>
      </c>
      <c r="E96" s="12" t="s">
        <v>42</v>
      </c>
      <c r="F96" s="3">
        <v>1</v>
      </c>
      <c r="G96" s="4">
        <v>2857411</v>
      </c>
      <c r="H96" s="4">
        <v>542908</v>
      </c>
      <c r="I96" s="4">
        <v>3400319</v>
      </c>
      <c r="J96" s="4">
        <v>3400319</v>
      </c>
    </row>
    <row r="97" spans="1:10 16384:16384" x14ac:dyDescent="0.25">
      <c r="A97" s="26" t="s">
        <v>27</v>
      </c>
      <c r="B97" s="27"/>
      <c r="C97" s="27"/>
      <c r="D97" s="27"/>
      <c r="E97" s="27"/>
      <c r="F97" s="28"/>
      <c r="G97" s="25">
        <f>SUM(G92:G96)</f>
        <v>15883496</v>
      </c>
      <c r="H97" s="25">
        <f t="shared" ref="H97:J97" si="20">SUM(H92:H96)</f>
        <v>3017863</v>
      </c>
      <c r="I97" s="25">
        <f t="shared" si="20"/>
        <v>18901359</v>
      </c>
      <c r="J97" s="25">
        <f t="shared" si="20"/>
        <v>19629339</v>
      </c>
      <c r="XFD97" s="6">
        <f>SUM(G97:XFC97)</f>
        <v>57432057</v>
      </c>
    </row>
    <row r="99" spans="1:10 16384:16384" x14ac:dyDescent="0.25">
      <c r="A99" s="19" t="s">
        <v>84</v>
      </c>
      <c r="B99" s="19"/>
      <c r="C99" s="19"/>
      <c r="D99" s="19"/>
      <c r="E99" s="19"/>
      <c r="F99" s="19"/>
      <c r="G99" s="19"/>
      <c r="H99" s="19"/>
      <c r="I99" s="19"/>
      <c r="J99" s="19"/>
    </row>
    <row r="100" spans="1:10 16384:16384" ht="30" x14ac:dyDescent="0.25">
      <c r="A100" s="7" t="s">
        <v>9</v>
      </c>
      <c r="B100" s="8" t="s">
        <v>8</v>
      </c>
      <c r="C100" s="8" t="s">
        <v>7</v>
      </c>
      <c r="D100" s="9" t="s">
        <v>6</v>
      </c>
      <c r="E100" s="9" t="s">
        <v>5</v>
      </c>
      <c r="F100" s="9" t="s">
        <v>4</v>
      </c>
      <c r="G100" s="10" t="s">
        <v>3</v>
      </c>
      <c r="H100" s="10" t="s">
        <v>2</v>
      </c>
      <c r="I100" s="10" t="s">
        <v>1</v>
      </c>
      <c r="J100" s="10" t="s">
        <v>0</v>
      </c>
    </row>
    <row r="101" spans="1:10 16384:16384" x14ac:dyDescent="0.25">
      <c r="A101" s="13">
        <v>1</v>
      </c>
      <c r="B101" s="4" t="s">
        <v>16</v>
      </c>
      <c r="C101" s="4" t="s">
        <v>16</v>
      </c>
      <c r="D101" s="2" t="s">
        <v>84</v>
      </c>
      <c r="E101" s="12" t="s">
        <v>15</v>
      </c>
      <c r="F101" s="3">
        <v>4</v>
      </c>
      <c r="G101" s="4">
        <v>50979</v>
      </c>
      <c r="H101" s="4">
        <v>9686</v>
      </c>
      <c r="I101" s="4">
        <v>60665</v>
      </c>
      <c r="J101" s="4">
        <v>242660</v>
      </c>
    </row>
    <row r="102" spans="1:10 16384:16384" ht="30" x14ac:dyDescent="0.25">
      <c r="A102" s="13">
        <f>+A101+1</f>
        <v>2</v>
      </c>
      <c r="B102" s="4" t="s">
        <v>25</v>
      </c>
      <c r="C102" s="4" t="s">
        <v>85</v>
      </c>
      <c r="D102" s="2" t="s">
        <v>84</v>
      </c>
      <c r="E102" s="12" t="s">
        <v>19</v>
      </c>
      <c r="F102" s="3">
        <v>1</v>
      </c>
      <c r="G102" s="4">
        <v>1350266</v>
      </c>
      <c r="H102" s="4">
        <v>256551</v>
      </c>
      <c r="I102" s="4">
        <v>1606817</v>
      </c>
      <c r="J102" s="4">
        <v>1606817</v>
      </c>
    </row>
    <row r="103" spans="1:10 16384:16384" ht="30" x14ac:dyDescent="0.25">
      <c r="A103" s="13">
        <f t="shared" ref="A103:A112" si="21">+A102+1</f>
        <v>3</v>
      </c>
      <c r="B103" s="4" t="s">
        <v>25</v>
      </c>
      <c r="C103" s="4" t="s">
        <v>86</v>
      </c>
      <c r="D103" s="2" t="s">
        <v>84</v>
      </c>
      <c r="E103" s="12" t="s">
        <v>19</v>
      </c>
      <c r="F103" s="3">
        <v>1</v>
      </c>
      <c r="G103" s="4">
        <v>1350266</v>
      </c>
      <c r="H103" s="4">
        <v>256551</v>
      </c>
      <c r="I103" s="4">
        <v>1606817</v>
      </c>
      <c r="J103" s="4">
        <v>1606817</v>
      </c>
    </row>
    <row r="104" spans="1:10 16384:16384" ht="30" x14ac:dyDescent="0.25">
      <c r="A104" s="13">
        <f t="shared" si="21"/>
        <v>4</v>
      </c>
      <c r="B104" s="4" t="s">
        <v>25</v>
      </c>
      <c r="C104" s="4" t="s">
        <v>87</v>
      </c>
      <c r="D104" s="2" t="s">
        <v>84</v>
      </c>
      <c r="E104" s="12" t="s">
        <v>19</v>
      </c>
      <c r="F104" s="3">
        <v>1</v>
      </c>
      <c r="G104" s="4">
        <v>1350266</v>
      </c>
      <c r="H104" s="4">
        <v>256551</v>
      </c>
      <c r="I104" s="4">
        <v>1606817</v>
      </c>
      <c r="J104" s="4">
        <v>1606817</v>
      </c>
    </row>
    <row r="105" spans="1:10 16384:16384" ht="30" x14ac:dyDescent="0.25">
      <c r="A105" s="13">
        <f t="shared" si="21"/>
        <v>5</v>
      </c>
      <c r="B105" s="4" t="s">
        <v>25</v>
      </c>
      <c r="C105" s="4" t="s">
        <v>88</v>
      </c>
      <c r="D105" s="2" t="s">
        <v>84</v>
      </c>
      <c r="E105" s="12" t="s">
        <v>19</v>
      </c>
      <c r="F105" s="3">
        <v>1</v>
      </c>
      <c r="G105" s="4">
        <v>1350266</v>
      </c>
      <c r="H105" s="4">
        <v>256551</v>
      </c>
      <c r="I105" s="4">
        <v>1606817</v>
      </c>
      <c r="J105" s="4">
        <v>1606817</v>
      </c>
    </row>
    <row r="106" spans="1:10 16384:16384" ht="30" x14ac:dyDescent="0.25">
      <c r="A106" s="13">
        <f t="shared" si="21"/>
        <v>6</v>
      </c>
      <c r="B106" s="4" t="s">
        <v>25</v>
      </c>
      <c r="C106" s="4" t="s">
        <v>89</v>
      </c>
      <c r="D106" s="2" t="s">
        <v>84</v>
      </c>
      <c r="E106" s="12" t="s">
        <v>19</v>
      </c>
      <c r="F106" s="3">
        <v>1</v>
      </c>
      <c r="G106" s="4">
        <v>1350266</v>
      </c>
      <c r="H106" s="4">
        <v>256551</v>
      </c>
      <c r="I106" s="4">
        <v>1606817</v>
      </c>
      <c r="J106" s="4">
        <v>1606817</v>
      </c>
    </row>
    <row r="107" spans="1:10 16384:16384" ht="30" x14ac:dyDescent="0.25">
      <c r="A107" s="13">
        <f t="shared" si="21"/>
        <v>7</v>
      </c>
      <c r="B107" s="4" t="s">
        <v>25</v>
      </c>
      <c r="C107" s="4" t="s">
        <v>90</v>
      </c>
      <c r="D107" s="2" t="s">
        <v>84</v>
      </c>
      <c r="E107" s="12" t="s">
        <v>19</v>
      </c>
      <c r="F107" s="3">
        <v>1</v>
      </c>
      <c r="G107" s="4">
        <v>1350266</v>
      </c>
      <c r="H107" s="4">
        <v>256551</v>
      </c>
      <c r="I107" s="4">
        <v>1606817</v>
      </c>
      <c r="J107" s="4">
        <v>1606817</v>
      </c>
    </row>
    <row r="108" spans="1:10 16384:16384" ht="30" x14ac:dyDescent="0.25">
      <c r="A108" s="13">
        <f t="shared" si="21"/>
        <v>8</v>
      </c>
      <c r="B108" s="4" t="s">
        <v>25</v>
      </c>
      <c r="C108" s="4" t="s">
        <v>91</v>
      </c>
      <c r="D108" s="2" t="s">
        <v>84</v>
      </c>
      <c r="E108" s="12" t="s">
        <v>19</v>
      </c>
      <c r="F108" s="3">
        <v>1</v>
      </c>
      <c r="G108" s="4">
        <v>1350266</v>
      </c>
      <c r="H108" s="4">
        <v>256551</v>
      </c>
      <c r="I108" s="4">
        <v>1606817</v>
      </c>
      <c r="J108" s="4">
        <v>1606817</v>
      </c>
    </row>
    <row r="109" spans="1:10 16384:16384" ht="30" x14ac:dyDescent="0.25">
      <c r="A109" s="13">
        <f t="shared" si="21"/>
        <v>9</v>
      </c>
      <c r="B109" s="4" t="s">
        <v>25</v>
      </c>
      <c r="C109" s="4" t="s">
        <v>92</v>
      </c>
      <c r="D109" s="2" t="s">
        <v>84</v>
      </c>
      <c r="E109" s="12" t="s">
        <v>19</v>
      </c>
      <c r="F109" s="3">
        <v>1</v>
      </c>
      <c r="G109" s="4">
        <v>1350266</v>
      </c>
      <c r="H109" s="4">
        <v>256551</v>
      </c>
      <c r="I109" s="4">
        <v>1606817</v>
      </c>
      <c r="J109" s="4">
        <v>1606817</v>
      </c>
    </row>
    <row r="110" spans="1:10 16384:16384" ht="30" x14ac:dyDescent="0.25">
      <c r="A110" s="13">
        <f t="shared" si="21"/>
        <v>10</v>
      </c>
      <c r="B110" s="4" t="s">
        <v>25</v>
      </c>
      <c r="C110" s="4" t="s">
        <v>93</v>
      </c>
      <c r="D110" s="2" t="s">
        <v>84</v>
      </c>
      <c r="E110" s="12" t="s">
        <v>19</v>
      </c>
      <c r="F110" s="3">
        <v>1</v>
      </c>
      <c r="G110" s="4">
        <v>1350266</v>
      </c>
      <c r="H110" s="4">
        <v>256551</v>
      </c>
      <c r="I110" s="4">
        <v>1606817</v>
      </c>
      <c r="J110" s="4">
        <v>1606817</v>
      </c>
    </row>
    <row r="111" spans="1:10 16384:16384" ht="30" x14ac:dyDescent="0.25">
      <c r="A111" s="13">
        <f t="shared" si="21"/>
        <v>11</v>
      </c>
      <c r="B111" s="4" t="s">
        <v>25</v>
      </c>
      <c r="C111" s="4" t="s">
        <v>94</v>
      </c>
      <c r="D111" s="2" t="s">
        <v>84</v>
      </c>
      <c r="E111" s="12" t="s">
        <v>19</v>
      </c>
      <c r="F111" s="3">
        <v>1</v>
      </c>
      <c r="G111" s="4">
        <v>1350266</v>
      </c>
      <c r="H111" s="4">
        <v>256551</v>
      </c>
      <c r="I111" s="4">
        <v>1606817</v>
      </c>
      <c r="J111" s="4">
        <v>1606817</v>
      </c>
    </row>
    <row r="112" spans="1:10 16384:16384" ht="30" x14ac:dyDescent="0.25">
      <c r="A112" s="13">
        <f t="shared" si="21"/>
        <v>12</v>
      </c>
      <c r="B112" s="4" t="s">
        <v>25</v>
      </c>
      <c r="C112" s="4" t="s">
        <v>95</v>
      </c>
      <c r="D112" s="2" t="s">
        <v>84</v>
      </c>
      <c r="E112" s="12" t="s">
        <v>19</v>
      </c>
      <c r="F112" s="3">
        <v>1</v>
      </c>
      <c r="G112" s="4">
        <v>1350266</v>
      </c>
      <c r="H112" s="4">
        <v>256551</v>
      </c>
      <c r="I112" s="4">
        <v>1606817</v>
      </c>
      <c r="J112" s="4">
        <v>1606817</v>
      </c>
    </row>
    <row r="113" spans="1:10 16384:16384" ht="30" x14ac:dyDescent="0.25">
      <c r="A113" s="13">
        <f>+A112+1</f>
        <v>13</v>
      </c>
      <c r="B113" s="4" t="s">
        <v>25</v>
      </c>
      <c r="C113" s="4" t="s">
        <v>96</v>
      </c>
      <c r="D113" s="2" t="s">
        <v>84</v>
      </c>
      <c r="E113" s="12" t="s">
        <v>19</v>
      </c>
      <c r="F113" s="3">
        <v>1</v>
      </c>
      <c r="G113" s="4">
        <v>1350266</v>
      </c>
      <c r="H113" s="4">
        <v>256551</v>
      </c>
      <c r="I113" s="4">
        <v>1606817</v>
      </c>
      <c r="J113" s="4">
        <v>1606817</v>
      </c>
    </row>
    <row r="114" spans="1:10 16384:16384" x14ac:dyDescent="0.25">
      <c r="A114" s="26" t="s">
        <v>27</v>
      </c>
      <c r="B114" s="27"/>
      <c r="C114" s="27"/>
      <c r="D114" s="27"/>
      <c r="E114" s="27"/>
      <c r="F114" s="28"/>
      <c r="G114" s="25">
        <f>SUM(G101:G113)</f>
        <v>16254171</v>
      </c>
      <c r="H114" s="25">
        <f t="shared" ref="H114:J114" si="22">SUM(H101:H113)</f>
        <v>3088298</v>
      </c>
      <c r="I114" s="25">
        <f t="shared" si="22"/>
        <v>19342469</v>
      </c>
      <c r="J114" s="25">
        <f t="shared" si="22"/>
        <v>19524464</v>
      </c>
      <c r="XFD114" s="6">
        <f>SUM(G114:XFC114)</f>
        <v>58209402</v>
      </c>
    </row>
    <row r="116" spans="1:10 16384:16384" x14ac:dyDescent="0.25">
      <c r="A116" s="19" t="s">
        <v>97</v>
      </c>
      <c r="B116" s="19"/>
      <c r="C116" s="19"/>
      <c r="D116" s="19"/>
      <c r="E116" s="19"/>
      <c r="F116" s="19"/>
      <c r="G116" s="19"/>
      <c r="H116" s="19"/>
      <c r="I116" s="19"/>
      <c r="J116" s="19"/>
    </row>
    <row r="117" spans="1:10 16384:16384" ht="30" x14ac:dyDescent="0.25">
      <c r="A117" s="7" t="s">
        <v>9</v>
      </c>
      <c r="B117" s="8" t="s">
        <v>8</v>
      </c>
      <c r="C117" s="8" t="s">
        <v>7</v>
      </c>
      <c r="D117" s="9" t="s">
        <v>6</v>
      </c>
      <c r="E117" s="9" t="s">
        <v>5</v>
      </c>
      <c r="F117" s="9" t="s">
        <v>4</v>
      </c>
      <c r="G117" s="10" t="s">
        <v>3</v>
      </c>
      <c r="H117" s="10" t="s">
        <v>2</v>
      </c>
      <c r="I117" s="10" t="s">
        <v>1</v>
      </c>
      <c r="J117" s="10" t="s">
        <v>0</v>
      </c>
    </row>
    <row r="118" spans="1:10 16384:16384" ht="30" x14ac:dyDescent="0.25">
      <c r="A118" s="13">
        <v>1</v>
      </c>
      <c r="B118" s="4" t="s">
        <v>25</v>
      </c>
      <c r="C118" s="4" t="s">
        <v>98</v>
      </c>
      <c r="D118" s="12" t="s">
        <v>97</v>
      </c>
      <c r="E118" s="12" t="s">
        <v>19</v>
      </c>
      <c r="F118" s="3">
        <v>1</v>
      </c>
      <c r="G118" s="4">
        <v>1350266</v>
      </c>
      <c r="H118" s="4">
        <v>256551</v>
      </c>
      <c r="I118" s="4">
        <f t="shared" ref="I118:I127" si="23">+G118+H118</f>
        <v>1606817</v>
      </c>
      <c r="J118" s="4">
        <f t="shared" ref="J118:J127" si="24">+I118*F118</f>
        <v>1606817</v>
      </c>
    </row>
    <row r="119" spans="1:10 16384:16384" ht="30" x14ac:dyDescent="0.25">
      <c r="A119" s="13">
        <f>+A118+1</f>
        <v>2</v>
      </c>
      <c r="B119" s="4" t="s">
        <v>25</v>
      </c>
      <c r="C119" s="4" t="s">
        <v>99</v>
      </c>
      <c r="D119" s="12" t="s">
        <v>97</v>
      </c>
      <c r="E119" s="12" t="s">
        <v>19</v>
      </c>
      <c r="F119" s="3">
        <v>1</v>
      </c>
      <c r="G119" s="4">
        <v>1350266</v>
      </c>
      <c r="H119" s="4">
        <v>256551</v>
      </c>
      <c r="I119" s="4">
        <f t="shared" si="23"/>
        <v>1606817</v>
      </c>
      <c r="J119" s="4">
        <f t="shared" si="24"/>
        <v>1606817</v>
      </c>
    </row>
    <row r="120" spans="1:10 16384:16384" ht="30" x14ac:dyDescent="0.25">
      <c r="A120" s="13">
        <f t="shared" ref="A120:A127" si="25">+A119+1</f>
        <v>3</v>
      </c>
      <c r="B120" s="4" t="s">
        <v>25</v>
      </c>
      <c r="C120" s="4" t="s">
        <v>100</v>
      </c>
      <c r="D120" s="12" t="s">
        <v>97</v>
      </c>
      <c r="E120" s="12" t="s">
        <v>19</v>
      </c>
      <c r="F120" s="3">
        <v>1</v>
      </c>
      <c r="G120" s="4">
        <v>1350266</v>
      </c>
      <c r="H120" s="4">
        <v>256551</v>
      </c>
      <c r="I120" s="4">
        <f t="shared" si="23"/>
        <v>1606817</v>
      </c>
      <c r="J120" s="4">
        <f t="shared" si="24"/>
        <v>1606817</v>
      </c>
    </row>
    <row r="121" spans="1:10 16384:16384" ht="30" x14ac:dyDescent="0.25">
      <c r="A121" s="13">
        <f t="shared" si="25"/>
        <v>4</v>
      </c>
      <c r="B121" s="4" t="s">
        <v>25</v>
      </c>
      <c r="C121" s="4" t="s">
        <v>101</v>
      </c>
      <c r="D121" s="12" t="s">
        <v>97</v>
      </c>
      <c r="E121" s="12" t="s">
        <v>19</v>
      </c>
      <c r="F121" s="3">
        <v>1</v>
      </c>
      <c r="G121" s="4">
        <v>1350266</v>
      </c>
      <c r="H121" s="4">
        <v>256551</v>
      </c>
      <c r="I121" s="4">
        <f t="shared" si="23"/>
        <v>1606817</v>
      </c>
      <c r="J121" s="4">
        <f t="shared" si="24"/>
        <v>1606817</v>
      </c>
    </row>
    <row r="122" spans="1:10 16384:16384" ht="30" x14ac:dyDescent="0.25">
      <c r="A122" s="13">
        <f t="shared" si="25"/>
        <v>5</v>
      </c>
      <c r="B122" s="4" t="s">
        <v>25</v>
      </c>
      <c r="C122" s="4" t="s">
        <v>102</v>
      </c>
      <c r="D122" s="12" t="s">
        <v>97</v>
      </c>
      <c r="E122" s="12" t="s">
        <v>19</v>
      </c>
      <c r="F122" s="3">
        <v>1</v>
      </c>
      <c r="G122" s="4">
        <v>1350266</v>
      </c>
      <c r="H122" s="4">
        <v>256551</v>
      </c>
      <c r="I122" s="4">
        <f t="shared" si="23"/>
        <v>1606817</v>
      </c>
      <c r="J122" s="4">
        <f t="shared" si="24"/>
        <v>1606817</v>
      </c>
    </row>
    <row r="123" spans="1:10 16384:16384" ht="30" x14ac:dyDescent="0.25">
      <c r="A123" s="13">
        <f t="shared" si="25"/>
        <v>6</v>
      </c>
      <c r="B123" s="4" t="s">
        <v>25</v>
      </c>
      <c r="C123" s="4" t="s">
        <v>103</v>
      </c>
      <c r="D123" s="12" t="s">
        <v>97</v>
      </c>
      <c r="E123" s="12" t="s">
        <v>19</v>
      </c>
      <c r="F123" s="3">
        <v>1</v>
      </c>
      <c r="G123" s="4">
        <v>1350266</v>
      </c>
      <c r="H123" s="4">
        <v>256551</v>
      </c>
      <c r="I123" s="4">
        <f t="shared" si="23"/>
        <v>1606817</v>
      </c>
      <c r="J123" s="4">
        <f t="shared" si="24"/>
        <v>1606817</v>
      </c>
    </row>
    <row r="124" spans="1:10 16384:16384" ht="30" x14ac:dyDescent="0.25">
      <c r="A124" s="13">
        <f t="shared" si="25"/>
        <v>7</v>
      </c>
      <c r="B124" s="4" t="s">
        <v>25</v>
      </c>
      <c r="C124" s="4" t="s">
        <v>104</v>
      </c>
      <c r="D124" s="12" t="s">
        <v>97</v>
      </c>
      <c r="E124" s="12" t="s">
        <v>19</v>
      </c>
      <c r="F124" s="3">
        <v>1</v>
      </c>
      <c r="G124" s="4">
        <v>1350266</v>
      </c>
      <c r="H124" s="4">
        <v>256551</v>
      </c>
      <c r="I124" s="4">
        <f t="shared" si="23"/>
        <v>1606817</v>
      </c>
      <c r="J124" s="4">
        <f t="shared" si="24"/>
        <v>1606817</v>
      </c>
    </row>
    <row r="125" spans="1:10 16384:16384" ht="30" x14ac:dyDescent="0.25">
      <c r="A125" s="13">
        <f t="shared" si="25"/>
        <v>8</v>
      </c>
      <c r="B125" s="4" t="s">
        <v>25</v>
      </c>
      <c r="C125" s="4" t="s">
        <v>105</v>
      </c>
      <c r="D125" s="12" t="s">
        <v>97</v>
      </c>
      <c r="E125" s="12" t="s">
        <v>19</v>
      </c>
      <c r="F125" s="3">
        <v>1</v>
      </c>
      <c r="G125" s="4">
        <v>1350266</v>
      </c>
      <c r="H125" s="4">
        <v>256551</v>
      </c>
      <c r="I125" s="4">
        <f t="shared" si="23"/>
        <v>1606817</v>
      </c>
      <c r="J125" s="4">
        <f t="shared" si="24"/>
        <v>1606817</v>
      </c>
    </row>
    <row r="126" spans="1:10 16384:16384" ht="30" x14ac:dyDescent="0.25">
      <c r="A126" s="13">
        <f t="shared" si="25"/>
        <v>9</v>
      </c>
      <c r="B126" s="4" t="s">
        <v>25</v>
      </c>
      <c r="C126" s="4" t="s">
        <v>106</v>
      </c>
      <c r="D126" s="12" t="s">
        <v>97</v>
      </c>
      <c r="E126" s="12" t="s">
        <v>19</v>
      </c>
      <c r="F126" s="3">
        <v>1</v>
      </c>
      <c r="G126" s="4">
        <v>1350266</v>
      </c>
      <c r="H126" s="4">
        <v>256551</v>
      </c>
      <c r="I126" s="4">
        <f t="shared" si="23"/>
        <v>1606817</v>
      </c>
      <c r="J126" s="4">
        <f t="shared" si="24"/>
        <v>1606817</v>
      </c>
    </row>
    <row r="127" spans="1:10 16384:16384" ht="30" x14ac:dyDescent="0.25">
      <c r="A127" s="13">
        <f t="shared" si="25"/>
        <v>10</v>
      </c>
      <c r="B127" s="4" t="s">
        <v>25</v>
      </c>
      <c r="C127" s="4" t="s">
        <v>107</v>
      </c>
      <c r="D127" s="12" t="s">
        <v>97</v>
      </c>
      <c r="E127" s="12" t="s">
        <v>19</v>
      </c>
      <c r="F127" s="3">
        <v>1</v>
      </c>
      <c r="G127" s="4">
        <v>1350266</v>
      </c>
      <c r="H127" s="4">
        <v>256551</v>
      </c>
      <c r="I127" s="4">
        <f t="shared" si="23"/>
        <v>1606817</v>
      </c>
      <c r="J127" s="4">
        <f t="shared" si="24"/>
        <v>1606817</v>
      </c>
    </row>
    <row r="128" spans="1:10 16384:16384" x14ac:dyDescent="0.25">
      <c r="A128" s="26" t="s">
        <v>27</v>
      </c>
      <c r="B128" s="27"/>
      <c r="C128" s="27"/>
      <c r="D128" s="27"/>
      <c r="E128" s="27"/>
      <c r="F128" s="28"/>
      <c r="G128" s="25">
        <f>SUM(G118:G127)</f>
        <v>13502660</v>
      </c>
      <c r="H128" s="25">
        <f t="shared" ref="H128:J128" si="26">SUM(H118:H127)</f>
        <v>2565510</v>
      </c>
      <c r="I128" s="25">
        <f t="shared" si="26"/>
        <v>16068170</v>
      </c>
      <c r="J128" s="25">
        <f t="shared" si="26"/>
        <v>16068170</v>
      </c>
      <c r="XFD128" s="6">
        <f>SUM(G128:XFC128)</f>
        <v>48204510</v>
      </c>
    </row>
    <row r="130" spans="1:10 16384:16384" x14ac:dyDescent="0.25">
      <c r="A130" s="19" t="s">
        <v>108</v>
      </c>
      <c r="B130" s="19"/>
      <c r="C130" s="19"/>
      <c r="D130" s="19"/>
      <c r="E130" s="19"/>
      <c r="F130" s="19"/>
      <c r="G130" s="19"/>
      <c r="H130" s="19"/>
      <c r="I130" s="19"/>
      <c r="J130" s="19"/>
    </row>
    <row r="131" spans="1:10 16384:16384" ht="30" x14ac:dyDescent="0.25">
      <c r="A131" s="7" t="s">
        <v>9</v>
      </c>
      <c r="B131" s="8" t="s">
        <v>8</v>
      </c>
      <c r="C131" s="8" t="s">
        <v>7</v>
      </c>
      <c r="D131" s="9" t="s">
        <v>6</v>
      </c>
      <c r="E131" s="9" t="s">
        <v>5</v>
      </c>
      <c r="F131" s="9" t="s">
        <v>4</v>
      </c>
      <c r="G131" s="10" t="s">
        <v>3</v>
      </c>
      <c r="H131" s="10" t="s">
        <v>2</v>
      </c>
      <c r="I131" s="10" t="s">
        <v>1</v>
      </c>
      <c r="J131" s="10" t="s">
        <v>0</v>
      </c>
    </row>
    <row r="132" spans="1:10 16384:16384" ht="30" x14ac:dyDescent="0.25">
      <c r="A132" s="13">
        <v>1</v>
      </c>
      <c r="B132" s="4" t="s">
        <v>16</v>
      </c>
      <c r="C132" s="4" t="s">
        <v>16</v>
      </c>
      <c r="D132" s="12" t="s">
        <v>108</v>
      </c>
      <c r="E132" s="12" t="s">
        <v>15</v>
      </c>
      <c r="F132" s="3">
        <v>14</v>
      </c>
      <c r="G132" s="4">
        <v>50979</v>
      </c>
      <c r="H132" s="4">
        <v>9686</v>
      </c>
      <c r="I132" s="4">
        <v>60665</v>
      </c>
      <c r="J132" s="4">
        <v>849310</v>
      </c>
    </row>
    <row r="133" spans="1:10 16384:16384" ht="30" x14ac:dyDescent="0.25">
      <c r="A133" s="13">
        <f t="shared" ref="A133:A136" si="27">+A132+1</f>
        <v>2</v>
      </c>
      <c r="B133" s="4" t="s">
        <v>35</v>
      </c>
      <c r="C133" s="4" t="s">
        <v>128</v>
      </c>
      <c r="D133" s="12" t="s">
        <v>108</v>
      </c>
      <c r="E133" s="12" t="s">
        <v>43</v>
      </c>
      <c r="F133" s="3">
        <v>1</v>
      </c>
      <c r="G133" s="4">
        <v>1622350</v>
      </c>
      <c r="H133" s="4">
        <v>308246</v>
      </c>
      <c r="I133" s="4">
        <v>1930596</v>
      </c>
      <c r="J133" s="4">
        <v>1930596</v>
      </c>
    </row>
    <row r="134" spans="1:10 16384:16384" ht="30" x14ac:dyDescent="0.25">
      <c r="A134" s="13">
        <f t="shared" si="27"/>
        <v>3</v>
      </c>
      <c r="B134" s="4" t="s">
        <v>35</v>
      </c>
      <c r="C134" s="4" t="s">
        <v>129</v>
      </c>
      <c r="D134" s="12" t="s">
        <v>108</v>
      </c>
      <c r="E134" s="12" t="s">
        <v>43</v>
      </c>
      <c r="F134" s="3">
        <v>1</v>
      </c>
      <c r="G134" s="4">
        <v>1622350</v>
      </c>
      <c r="H134" s="4">
        <v>308246</v>
      </c>
      <c r="I134" s="4">
        <v>1930596</v>
      </c>
      <c r="J134" s="4">
        <v>1930596</v>
      </c>
    </row>
    <row r="135" spans="1:10 16384:16384" ht="30" x14ac:dyDescent="0.25">
      <c r="A135" s="13">
        <f t="shared" si="27"/>
        <v>4</v>
      </c>
      <c r="B135" s="4" t="s">
        <v>29</v>
      </c>
      <c r="C135" s="4" t="s">
        <v>130</v>
      </c>
      <c r="D135" s="12" t="s">
        <v>108</v>
      </c>
      <c r="E135" s="12" t="s">
        <v>42</v>
      </c>
      <c r="F135" s="3">
        <v>1</v>
      </c>
      <c r="G135" s="4">
        <v>2857411</v>
      </c>
      <c r="H135" s="4">
        <v>542908</v>
      </c>
      <c r="I135" s="4">
        <v>3400319</v>
      </c>
      <c r="J135" s="4">
        <v>3400319</v>
      </c>
    </row>
    <row r="136" spans="1:10 16384:16384" ht="30" x14ac:dyDescent="0.25">
      <c r="A136" s="13">
        <f t="shared" si="27"/>
        <v>5</v>
      </c>
      <c r="B136" s="4" t="s">
        <v>29</v>
      </c>
      <c r="C136" s="4" t="s">
        <v>131</v>
      </c>
      <c r="D136" s="12" t="s">
        <v>108</v>
      </c>
      <c r="E136" s="12" t="s">
        <v>42</v>
      </c>
      <c r="F136" s="3">
        <v>1</v>
      </c>
      <c r="G136" s="4">
        <v>2857411</v>
      </c>
      <c r="H136" s="4">
        <v>542908</v>
      </c>
      <c r="I136" s="4">
        <v>3400319</v>
      </c>
      <c r="J136" s="4">
        <v>3400319</v>
      </c>
    </row>
    <row r="137" spans="1:10 16384:16384" x14ac:dyDescent="0.25">
      <c r="A137" s="26" t="s">
        <v>27</v>
      </c>
      <c r="B137" s="27"/>
      <c r="C137" s="27"/>
      <c r="D137" s="27"/>
      <c r="E137" s="27"/>
      <c r="F137" s="28"/>
      <c r="G137" s="25">
        <f>SUM(G132:G136)</f>
        <v>9010501</v>
      </c>
      <c r="H137" s="25">
        <f t="shared" ref="H137:J137" si="28">SUM(H132:H136)</f>
        <v>1711994</v>
      </c>
      <c r="I137" s="25">
        <f t="shared" si="28"/>
        <v>10722495</v>
      </c>
      <c r="J137" s="25">
        <f t="shared" si="28"/>
        <v>11511140</v>
      </c>
      <c r="XFD137" s="6">
        <f>SUM(G137:XFC137)</f>
        <v>32956130</v>
      </c>
    </row>
    <row r="139" spans="1:10 16384:16384" x14ac:dyDescent="0.25">
      <c r="A139" s="19" t="s">
        <v>127</v>
      </c>
      <c r="B139" s="19"/>
      <c r="C139" s="19"/>
      <c r="D139" s="19"/>
      <c r="E139" s="19"/>
      <c r="F139" s="19"/>
      <c r="G139" s="19"/>
      <c r="H139" s="19"/>
      <c r="I139" s="19"/>
      <c r="J139" s="19"/>
    </row>
    <row r="140" spans="1:10 16384:16384" ht="30" x14ac:dyDescent="0.25">
      <c r="A140" s="7" t="s">
        <v>9</v>
      </c>
      <c r="B140" s="8" t="s">
        <v>8</v>
      </c>
      <c r="C140" s="8" t="s">
        <v>7</v>
      </c>
      <c r="D140" s="9" t="s">
        <v>6</v>
      </c>
      <c r="E140" s="9" t="s">
        <v>5</v>
      </c>
      <c r="F140" s="9" t="s">
        <v>4</v>
      </c>
      <c r="G140" s="10" t="s">
        <v>3</v>
      </c>
      <c r="H140" s="10" t="s">
        <v>2</v>
      </c>
      <c r="I140" s="10" t="s">
        <v>1</v>
      </c>
      <c r="J140" s="10" t="s">
        <v>0</v>
      </c>
    </row>
    <row r="141" spans="1:10 16384:16384" ht="30" x14ac:dyDescent="0.25">
      <c r="A141" s="13">
        <v>1</v>
      </c>
      <c r="B141" s="4" t="s">
        <v>16</v>
      </c>
      <c r="C141" s="4" t="s">
        <v>16</v>
      </c>
      <c r="D141" s="12" t="s">
        <v>127</v>
      </c>
      <c r="E141" s="12" t="s">
        <v>15</v>
      </c>
      <c r="F141" s="3">
        <v>33</v>
      </c>
      <c r="G141" s="4">
        <v>50979</v>
      </c>
      <c r="H141" s="4">
        <v>9686</v>
      </c>
      <c r="I141" s="4">
        <f t="shared" ref="I141" si="29">+G141+H141</f>
        <v>60665</v>
      </c>
      <c r="J141" s="4">
        <f t="shared" ref="J141" si="30">+I141*F141</f>
        <v>2001945</v>
      </c>
    </row>
    <row r="142" spans="1:10 16384:16384" x14ac:dyDescent="0.25">
      <c r="A142" s="16" t="s">
        <v>27</v>
      </c>
      <c r="B142" s="17"/>
      <c r="C142" s="17"/>
      <c r="D142" s="17"/>
      <c r="E142" s="17"/>
      <c r="F142" s="18"/>
      <c r="G142" s="14">
        <f>SUM(G141)</f>
        <v>50979</v>
      </c>
      <c r="H142" s="14">
        <f t="shared" ref="H142:J142" si="31">SUM(H141)</f>
        <v>9686</v>
      </c>
      <c r="I142" s="14">
        <f t="shared" si="31"/>
        <v>60665</v>
      </c>
      <c r="J142" s="14">
        <f t="shared" si="31"/>
        <v>2001945</v>
      </c>
      <c r="XFD142" s="6">
        <f>SUM(G142:XFC142)</f>
        <v>2123275</v>
      </c>
    </row>
    <row r="144" spans="1:10 16384:16384" x14ac:dyDescent="0.25">
      <c r="A144" s="19" t="s">
        <v>117</v>
      </c>
      <c r="B144" s="19"/>
      <c r="C144" s="19"/>
      <c r="D144" s="19"/>
      <c r="E144" s="19"/>
      <c r="F144" s="19"/>
      <c r="G144" s="19"/>
      <c r="H144" s="19"/>
      <c r="I144" s="19"/>
      <c r="J144" s="19"/>
    </row>
    <row r="145" spans="1:10 16384:16384" ht="30" x14ac:dyDescent="0.25">
      <c r="A145" s="7" t="s">
        <v>9</v>
      </c>
      <c r="B145" s="8" t="s">
        <v>8</v>
      </c>
      <c r="C145" s="8" t="s">
        <v>7</v>
      </c>
      <c r="D145" s="9" t="s">
        <v>6</v>
      </c>
      <c r="E145" s="9" t="s">
        <v>5</v>
      </c>
      <c r="F145" s="9" t="s">
        <v>4</v>
      </c>
      <c r="G145" s="10" t="s">
        <v>3</v>
      </c>
      <c r="H145" s="10" t="s">
        <v>2</v>
      </c>
      <c r="I145" s="10" t="s">
        <v>1</v>
      </c>
      <c r="J145" s="10" t="s">
        <v>0</v>
      </c>
    </row>
    <row r="146" spans="1:10 16384:16384" ht="30" x14ac:dyDescent="0.25">
      <c r="A146" s="13">
        <v>1</v>
      </c>
      <c r="B146" s="4" t="s">
        <v>21</v>
      </c>
      <c r="C146" s="4" t="s">
        <v>132</v>
      </c>
      <c r="D146" s="12" t="s">
        <v>117</v>
      </c>
      <c r="E146" s="12" t="s">
        <v>18</v>
      </c>
      <c r="F146" s="3">
        <v>1</v>
      </c>
      <c r="G146" s="4">
        <v>7260284</v>
      </c>
      <c r="H146" s="4">
        <v>1379453</v>
      </c>
      <c r="I146" s="4">
        <v>8639737</v>
      </c>
      <c r="J146" s="4">
        <v>8639737</v>
      </c>
    </row>
    <row r="147" spans="1:10 16384:16384" ht="30" x14ac:dyDescent="0.25">
      <c r="A147" s="13">
        <f>+A146+1</f>
        <v>2</v>
      </c>
      <c r="B147" s="4" t="s">
        <v>21</v>
      </c>
      <c r="C147" s="4" t="s">
        <v>133</v>
      </c>
      <c r="D147" s="12" t="s">
        <v>117</v>
      </c>
      <c r="E147" s="12" t="s">
        <v>18</v>
      </c>
      <c r="F147" s="3">
        <v>1</v>
      </c>
      <c r="G147" s="4">
        <v>7260284</v>
      </c>
      <c r="H147" s="4">
        <v>1379453</v>
      </c>
      <c r="I147" s="4">
        <v>8639737</v>
      </c>
      <c r="J147" s="4">
        <v>8639737</v>
      </c>
    </row>
    <row r="148" spans="1:10 16384:16384" ht="30" x14ac:dyDescent="0.25">
      <c r="A148" s="13">
        <f t="shared" ref="A148:A158" si="32">+A147+1</f>
        <v>3</v>
      </c>
      <c r="B148" s="4" t="s">
        <v>21</v>
      </c>
      <c r="C148" s="4" t="s">
        <v>134</v>
      </c>
      <c r="D148" s="12" t="s">
        <v>117</v>
      </c>
      <c r="E148" s="12" t="s">
        <v>18</v>
      </c>
      <c r="F148" s="3">
        <v>1</v>
      </c>
      <c r="G148" s="4">
        <v>7260284</v>
      </c>
      <c r="H148" s="4">
        <v>1379453</v>
      </c>
      <c r="I148" s="4">
        <v>8639737</v>
      </c>
      <c r="J148" s="4">
        <v>8639737</v>
      </c>
    </row>
    <row r="149" spans="1:10 16384:16384" ht="30" x14ac:dyDescent="0.25">
      <c r="A149" s="13">
        <f t="shared" si="32"/>
        <v>4</v>
      </c>
      <c r="B149" s="4" t="s">
        <v>16</v>
      </c>
      <c r="C149" s="4" t="s">
        <v>16</v>
      </c>
      <c r="D149" s="12" t="s">
        <v>117</v>
      </c>
      <c r="E149" s="12" t="s">
        <v>15</v>
      </c>
      <c r="F149" s="3">
        <v>19</v>
      </c>
      <c r="G149" s="4">
        <v>50979</v>
      </c>
      <c r="H149" s="4">
        <v>9686</v>
      </c>
      <c r="I149" s="4">
        <v>60665</v>
      </c>
      <c r="J149" s="4">
        <v>1152635</v>
      </c>
    </row>
    <row r="150" spans="1:10 16384:16384" ht="30" x14ac:dyDescent="0.25">
      <c r="A150" s="13">
        <f t="shared" si="32"/>
        <v>5</v>
      </c>
      <c r="B150" s="4" t="s">
        <v>29</v>
      </c>
      <c r="C150" s="4" t="s">
        <v>135</v>
      </c>
      <c r="D150" s="12" t="s">
        <v>117</v>
      </c>
      <c r="E150" s="12" t="s">
        <v>42</v>
      </c>
      <c r="F150" s="3">
        <v>1</v>
      </c>
      <c r="G150" s="4">
        <v>2857411</v>
      </c>
      <c r="H150" s="4">
        <v>542908</v>
      </c>
      <c r="I150" s="4">
        <v>3400319</v>
      </c>
      <c r="J150" s="4">
        <v>3400319</v>
      </c>
    </row>
    <row r="151" spans="1:10 16384:16384" ht="30" x14ac:dyDescent="0.25">
      <c r="A151" s="13">
        <f t="shared" si="32"/>
        <v>6</v>
      </c>
      <c r="B151" s="4" t="s">
        <v>29</v>
      </c>
      <c r="C151" s="4" t="s">
        <v>136</v>
      </c>
      <c r="D151" s="12" t="s">
        <v>117</v>
      </c>
      <c r="E151" s="12" t="s">
        <v>42</v>
      </c>
      <c r="F151" s="3">
        <v>1</v>
      </c>
      <c r="G151" s="4">
        <v>2857411</v>
      </c>
      <c r="H151" s="4">
        <v>542908</v>
      </c>
      <c r="I151" s="4">
        <v>3400319</v>
      </c>
      <c r="J151" s="4">
        <v>3400319</v>
      </c>
    </row>
    <row r="152" spans="1:10 16384:16384" ht="30" x14ac:dyDescent="0.25">
      <c r="A152" s="13">
        <f t="shared" si="32"/>
        <v>7</v>
      </c>
      <c r="B152" s="4" t="s">
        <v>29</v>
      </c>
      <c r="C152" s="4" t="s">
        <v>137</v>
      </c>
      <c r="D152" s="12" t="s">
        <v>117</v>
      </c>
      <c r="E152" s="12" t="s">
        <v>42</v>
      </c>
      <c r="F152" s="3">
        <v>1</v>
      </c>
      <c r="G152" s="4">
        <v>2857411</v>
      </c>
      <c r="H152" s="4">
        <v>542908</v>
      </c>
      <c r="I152" s="4">
        <v>3400319</v>
      </c>
      <c r="J152" s="4">
        <v>3400319</v>
      </c>
    </row>
    <row r="153" spans="1:10 16384:16384" ht="30" x14ac:dyDescent="0.25">
      <c r="A153" s="13">
        <f t="shared" si="32"/>
        <v>8</v>
      </c>
      <c r="B153" s="4" t="s">
        <v>35</v>
      </c>
      <c r="C153" s="4" t="s">
        <v>138</v>
      </c>
      <c r="D153" s="12" t="s">
        <v>117</v>
      </c>
      <c r="E153" s="12" t="s">
        <v>43</v>
      </c>
      <c r="F153" s="3">
        <v>1</v>
      </c>
      <c r="G153" s="4">
        <v>1622350</v>
      </c>
      <c r="H153" s="4">
        <v>308246</v>
      </c>
      <c r="I153" s="4">
        <v>1930596</v>
      </c>
      <c r="J153" s="4">
        <v>1930596</v>
      </c>
    </row>
    <row r="154" spans="1:10 16384:16384" ht="30" x14ac:dyDescent="0.25">
      <c r="A154" s="13">
        <f t="shared" si="32"/>
        <v>9</v>
      </c>
      <c r="B154" s="4" t="s">
        <v>35</v>
      </c>
      <c r="C154" s="4" t="s">
        <v>139</v>
      </c>
      <c r="D154" s="12" t="s">
        <v>117</v>
      </c>
      <c r="E154" s="12" t="s">
        <v>43</v>
      </c>
      <c r="F154" s="3">
        <v>1</v>
      </c>
      <c r="G154" s="4">
        <v>1622350</v>
      </c>
      <c r="H154" s="4">
        <v>308246</v>
      </c>
      <c r="I154" s="4">
        <v>1930596</v>
      </c>
      <c r="J154" s="4">
        <v>1930596</v>
      </c>
    </row>
    <row r="155" spans="1:10 16384:16384" ht="30" x14ac:dyDescent="0.25">
      <c r="A155" s="13">
        <f t="shared" si="32"/>
        <v>10</v>
      </c>
      <c r="B155" s="4" t="s">
        <v>25</v>
      </c>
      <c r="C155" s="4" t="s">
        <v>140</v>
      </c>
      <c r="D155" s="12" t="s">
        <v>117</v>
      </c>
      <c r="E155" s="12" t="s">
        <v>19</v>
      </c>
      <c r="F155" s="3">
        <v>1</v>
      </c>
      <c r="G155" s="4">
        <v>1350266</v>
      </c>
      <c r="H155" s="4">
        <v>256551</v>
      </c>
      <c r="I155" s="4">
        <v>1606817</v>
      </c>
      <c r="J155" s="4">
        <v>1606817</v>
      </c>
    </row>
    <row r="156" spans="1:10 16384:16384" ht="30" x14ac:dyDescent="0.25">
      <c r="A156" s="13">
        <f t="shared" si="32"/>
        <v>11</v>
      </c>
      <c r="B156" s="4" t="s">
        <v>25</v>
      </c>
      <c r="C156" s="4" t="s">
        <v>141</v>
      </c>
      <c r="D156" s="12" t="s">
        <v>117</v>
      </c>
      <c r="E156" s="12" t="s">
        <v>19</v>
      </c>
      <c r="F156" s="3">
        <v>1</v>
      </c>
      <c r="G156" s="4">
        <v>1350266</v>
      </c>
      <c r="H156" s="4">
        <v>256551</v>
      </c>
      <c r="I156" s="4">
        <v>1606817</v>
      </c>
      <c r="J156" s="4">
        <v>1606817</v>
      </c>
    </row>
    <row r="157" spans="1:10 16384:16384" ht="30" x14ac:dyDescent="0.25">
      <c r="A157" s="13">
        <f t="shared" si="32"/>
        <v>12</v>
      </c>
      <c r="B157" s="4" t="s">
        <v>25</v>
      </c>
      <c r="C157" s="4" t="s">
        <v>142</v>
      </c>
      <c r="D157" s="12" t="s">
        <v>117</v>
      </c>
      <c r="E157" s="12" t="s">
        <v>19</v>
      </c>
      <c r="F157" s="3">
        <v>1</v>
      </c>
      <c r="G157" s="4">
        <v>1350266</v>
      </c>
      <c r="H157" s="4">
        <v>256551</v>
      </c>
      <c r="I157" s="4">
        <v>1606817</v>
      </c>
      <c r="J157" s="4">
        <v>1606817</v>
      </c>
    </row>
    <row r="158" spans="1:10 16384:16384" ht="30" x14ac:dyDescent="0.25">
      <c r="A158" s="13">
        <f t="shared" si="32"/>
        <v>13</v>
      </c>
      <c r="B158" s="4" t="s">
        <v>25</v>
      </c>
      <c r="C158" s="4" t="s">
        <v>143</v>
      </c>
      <c r="D158" s="12" t="s">
        <v>117</v>
      </c>
      <c r="E158" s="12" t="s">
        <v>19</v>
      </c>
      <c r="F158" s="3">
        <v>1</v>
      </c>
      <c r="G158" s="4">
        <v>1350266</v>
      </c>
      <c r="H158" s="4">
        <v>256551</v>
      </c>
      <c r="I158" s="4">
        <v>1606817</v>
      </c>
      <c r="J158" s="4">
        <v>1606817</v>
      </c>
    </row>
    <row r="159" spans="1:10 16384:16384" x14ac:dyDescent="0.25">
      <c r="A159" s="16" t="s">
        <v>27</v>
      </c>
      <c r="B159" s="17"/>
      <c r="C159" s="17"/>
      <c r="D159" s="17"/>
      <c r="E159" s="17"/>
      <c r="F159" s="18"/>
      <c r="G159" s="14">
        <f>SUM(G146:G158)</f>
        <v>39049828</v>
      </c>
      <c r="H159" s="14">
        <f t="shared" ref="H159:J159" si="33">SUM(H146:H158)</f>
        <v>7419465</v>
      </c>
      <c r="I159" s="14">
        <f t="shared" si="33"/>
        <v>46469293</v>
      </c>
      <c r="J159" s="14">
        <f t="shared" si="33"/>
        <v>47561263</v>
      </c>
      <c r="XFD159" s="6">
        <f>SUM(G159:XFC159)</f>
        <v>140499849</v>
      </c>
    </row>
    <row r="161" spans="1:10 16384:16384" x14ac:dyDescent="0.25">
      <c r="A161" s="19" t="s">
        <v>116</v>
      </c>
      <c r="B161" s="19"/>
      <c r="C161" s="19"/>
      <c r="D161" s="19"/>
      <c r="E161" s="19"/>
      <c r="F161" s="19"/>
      <c r="G161" s="19"/>
      <c r="H161" s="19"/>
      <c r="I161" s="19"/>
      <c r="J161" s="19"/>
    </row>
    <row r="162" spans="1:10 16384:16384" ht="30" x14ac:dyDescent="0.25">
      <c r="A162" s="7" t="s">
        <v>9</v>
      </c>
      <c r="B162" s="8" t="s">
        <v>8</v>
      </c>
      <c r="C162" s="8" t="s">
        <v>7</v>
      </c>
      <c r="D162" s="9" t="s">
        <v>6</v>
      </c>
      <c r="E162" s="9" t="s">
        <v>5</v>
      </c>
      <c r="F162" s="9" t="s">
        <v>4</v>
      </c>
      <c r="G162" s="10" t="s">
        <v>3</v>
      </c>
      <c r="H162" s="10" t="s">
        <v>2</v>
      </c>
      <c r="I162" s="10" t="s">
        <v>1</v>
      </c>
      <c r="J162" s="10" t="s">
        <v>0</v>
      </c>
    </row>
    <row r="163" spans="1:10 16384:16384" x14ac:dyDescent="0.25">
      <c r="A163" s="13">
        <v>1</v>
      </c>
      <c r="B163" s="4" t="s">
        <v>16</v>
      </c>
      <c r="C163" s="4" t="s">
        <v>16</v>
      </c>
      <c r="D163" s="2" t="s">
        <v>116</v>
      </c>
      <c r="E163" s="12" t="s">
        <v>15</v>
      </c>
      <c r="F163" s="3">
        <v>16</v>
      </c>
      <c r="G163" s="4">
        <v>50979</v>
      </c>
      <c r="H163" s="4">
        <v>9686</v>
      </c>
      <c r="I163" s="4">
        <v>60665</v>
      </c>
      <c r="J163" s="4">
        <v>970640</v>
      </c>
    </row>
    <row r="164" spans="1:10 16384:16384" ht="30" x14ac:dyDescent="0.25">
      <c r="A164" s="13">
        <f>+A163+1</f>
        <v>2</v>
      </c>
      <c r="B164" s="4" t="s">
        <v>35</v>
      </c>
      <c r="C164" s="4" t="s">
        <v>144</v>
      </c>
      <c r="D164" s="2" t="s">
        <v>116</v>
      </c>
      <c r="E164" s="12" t="s">
        <v>44</v>
      </c>
      <c r="F164" s="3">
        <v>1</v>
      </c>
      <c r="G164" s="4">
        <v>1511250</v>
      </c>
      <c r="H164" s="4">
        <v>287138</v>
      </c>
      <c r="I164" s="4">
        <v>1798388</v>
      </c>
      <c r="J164" s="4">
        <v>1798388</v>
      </c>
    </row>
    <row r="165" spans="1:10 16384:16384" ht="30" x14ac:dyDescent="0.25">
      <c r="A165" s="13">
        <f t="shared" ref="A165:A175" si="34">+A164+1</f>
        <v>3</v>
      </c>
      <c r="B165" s="4" t="s">
        <v>25</v>
      </c>
      <c r="C165" s="4" t="s">
        <v>145</v>
      </c>
      <c r="D165" s="2" t="s">
        <v>116</v>
      </c>
      <c r="E165" s="12" t="s">
        <v>19</v>
      </c>
      <c r="F165" s="3">
        <v>1</v>
      </c>
      <c r="G165" s="4">
        <v>1350266</v>
      </c>
      <c r="H165" s="4">
        <v>256551</v>
      </c>
      <c r="I165" s="4">
        <v>1606817</v>
      </c>
      <c r="J165" s="4">
        <v>1606817</v>
      </c>
    </row>
    <row r="166" spans="1:10 16384:16384" ht="30" x14ac:dyDescent="0.25">
      <c r="A166" s="13">
        <f t="shared" si="34"/>
        <v>4</v>
      </c>
      <c r="B166" s="4" t="s">
        <v>25</v>
      </c>
      <c r="C166" s="4" t="s">
        <v>146</v>
      </c>
      <c r="D166" s="2" t="s">
        <v>116</v>
      </c>
      <c r="E166" s="12" t="s">
        <v>19</v>
      </c>
      <c r="F166" s="3">
        <v>1</v>
      </c>
      <c r="G166" s="4">
        <v>1350266</v>
      </c>
      <c r="H166" s="4">
        <v>256551</v>
      </c>
      <c r="I166" s="4">
        <v>1606817</v>
      </c>
      <c r="J166" s="4">
        <v>1606817</v>
      </c>
    </row>
    <row r="167" spans="1:10 16384:16384" ht="30" x14ac:dyDescent="0.25">
      <c r="A167" s="13">
        <f t="shared" si="34"/>
        <v>5</v>
      </c>
      <c r="B167" s="4" t="s">
        <v>25</v>
      </c>
      <c r="C167" s="4" t="s">
        <v>147</v>
      </c>
      <c r="D167" s="2" t="s">
        <v>116</v>
      </c>
      <c r="E167" s="12" t="s">
        <v>19</v>
      </c>
      <c r="F167" s="3">
        <v>1</v>
      </c>
      <c r="G167" s="4">
        <v>1350266</v>
      </c>
      <c r="H167" s="4">
        <v>256551</v>
      </c>
      <c r="I167" s="4">
        <v>1606817</v>
      </c>
      <c r="J167" s="4">
        <v>1606817</v>
      </c>
    </row>
    <row r="168" spans="1:10 16384:16384" ht="30" x14ac:dyDescent="0.25">
      <c r="A168" s="13">
        <f t="shared" si="34"/>
        <v>6</v>
      </c>
      <c r="B168" s="4" t="s">
        <v>25</v>
      </c>
      <c r="C168" s="4" t="s">
        <v>148</v>
      </c>
      <c r="D168" s="2" t="s">
        <v>116</v>
      </c>
      <c r="E168" s="12" t="s">
        <v>19</v>
      </c>
      <c r="F168" s="3">
        <v>1</v>
      </c>
      <c r="G168" s="4">
        <v>1350266</v>
      </c>
      <c r="H168" s="4">
        <v>256551</v>
      </c>
      <c r="I168" s="4">
        <v>1606817</v>
      </c>
      <c r="J168" s="4">
        <v>1606817</v>
      </c>
    </row>
    <row r="169" spans="1:10 16384:16384" ht="30" x14ac:dyDescent="0.25">
      <c r="A169" s="13">
        <f t="shared" si="34"/>
        <v>7</v>
      </c>
      <c r="B169" s="4" t="s">
        <v>25</v>
      </c>
      <c r="C169" s="4" t="s">
        <v>149</v>
      </c>
      <c r="D169" s="2" t="s">
        <v>116</v>
      </c>
      <c r="E169" s="12" t="s">
        <v>19</v>
      </c>
      <c r="F169" s="3">
        <v>1</v>
      </c>
      <c r="G169" s="4">
        <v>1350266</v>
      </c>
      <c r="H169" s="4">
        <v>256551</v>
      </c>
      <c r="I169" s="4">
        <v>1606817</v>
      </c>
      <c r="J169" s="4">
        <v>1606817</v>
      </c>
    </row>
    <row r="170" spans="1:10 16384:16384" ht="30" x14ac:dyDescent="0.25">
      <c r="A170" s="13">
        <f t="shared" si="34"/>
        <v>8</v>
      </c>
      <c r="B170" s="4" t="s">
        <v>25</v>
      </c>
      <c r="C170" s="4" t="s">
        <v>150</v>
      </c>
      <c r="D170" s="2" t="s">
        <v>116</v>
      </c>
      <c r="E170" s="12" t="s">
        <v>19</v>
      </c>
      <c r="F170" s="3">
        <v>1</v>
      </c>
      <c r="G170" s="4">
        <v>1350266</v>
      </c>
      <c r="H170" s="4">
        <v>256551</v>
      </c>
      <c r="I170" s="4">
        <v>1606817</v>
      </c>
      <c r="J170" s="4">
        <v>1606817</v>
      </c>
    </row>
    <row r="171" spans="1:10 16384:16384" ht="30" x14ac:dyDescent="0.25">
      <c r="A171" s="13">
        <f t="shared" si="34"/>
        <v>9</v>
      </c>
      <c r="B171" s="4" t="s">
        <v>25</v>
      </c>
      <c r="C171" s="4" t="s">
        <v>151</v>
      </c>
      <c r="D171" s="2" t="s">
        <v>116</v>
      </c>
      <c r="E171" s="12" t="s">
        <v>19</v>
      </c>
      <c r="F171" s="3">
        <v>1</v>
      </c>
      <c r="G171" s="4">
        <v>1350266</v>
      </c>
      <c r="H171" s="4">
        <v>256551</v>
      </c>
      <c r="I171" s="4">
        <v>1606817</v>
      </c>
      <c r="J171" s="4">
        <v>1606817</v>
      </c>
    </row>
    <row r="172" spans="1:10 16384:16384" ht="30" x14ac:dyDescent="0.25">
      <c r="A172" s="13">
        <f t="shared" si="34"/>
        <v>10</v>
      </c>
      <c r="B172" s="4" t="s">
        <v>25</v>
      </c>
      <c r="C172" s="4" t="s">
        <v>152</v>
      </c>
      <c r="D172" s="2" t="s">
        <v>116</v>
      </c>
      <c r="E172" s="12" t="s">
        <v>19</v>
      </c>
      <c r="F172" s="3">
        <v>1</v>
      </c>
      <c r="G172" s="4">
        <v>1350266</v>
      </c>
      <c r="H172" s="4">
        <v>256551</v>
      </c>
      <c r="I172" s="4">
        <v>1606817</v>
      </c>
      <c r="J172" s="4">
        <v>1606817</v>
      </c>
    </row>
    <row r="173" spans="1:10 16384:16384" ht="30" x14ac:dyDescent="0.25">
      <c r="A173" s="13">
        <f t="shared" si="34"/>
        <v>11</v>
      </c>
      <c r="B173" s="4" t="s">
        <v>25</v>
      </c>
      <c r="C173" s="4" t="s">
        <v>153</v>
      </c>
      <c r="D173" s="2" t="s">
        <v>116</v>
      </c>
      <c r="E173" s="12" t="s">
        <v>19</v>
      </c>
      <c r="F173" s="3">
        <v>1</v>
      </c>
      <c r="G173" s="4">
        <v>1350266</v>
      </c>
      <c r="H173" s="4">
        <v>256551</v>
      </c>
      <c r="I173" s="4">
        <v>1606817</v>
      </c>
      <c r="J173" s="4">
        <v>1606817</v>
      </c>
    </row>
    <row r="174" spans="1:10 16384:16384" ht="30" x14ac:dyDescent="0.25">
      <c r="A174" s="13">
        <f t="shared" si="34"/>
        <v>12</v>
      </c>
      <c r="B174" s="4" t="s">
        <v>25</v>
      </c>
      <c r="C174" s="4" t="s">
        <v>154</v>
      </c>
      <c r="D174" s="2" t="s">
        <v>116</v>
      </c>
      <c r="E174" s="12" t="s">
        <v>19</v>
      </c>
      <c r="F174" s="3">
        <v>1</v>
      </c>
      <c r="G174" s="4">
        <v>1350266</v>
      </c>
      <c r="H174" s="4">
        <v>256551</v>
      </c>
      <c r="I174" s="4">
        <v>1606817</v>
      </c>
      <c r="J174" s="4">
        <v>1606817</v>
      </c>
    </row>
    <row r="175" spans="1:10 16384:16384" ht="30" x14ac:dyDescent="0.25">
      <c r="A175" s="13">
        <f t="shared" si="34"/>
        <v>13</v>
      </c>
      <c r="B175" s="4" t="s">
        <v>25</v>
      </c>
      <c r="C175" s="4" t="s">
        <v>155</v>
      </c>
      <c r="D175" s="2" t="s">
        <v>116</v>
      </c>
      <c r="E175" s="12" t="s">
        <v>19</v>
      </c>
      <c r="F175" s="3">
        <v>1</v>
      </c>
      <c r="G175" s="4">
        <v>1350266</v>
      </c>
      <c r="H175" s="4">
        <v>256551</v>
      </c>
      <c r="I175" s="4">
        <v>1606817</v>
      </c>
      <c r="J175" s="4">
        <v>1606817</v>
      </c>
    </row>
    <row r="176" spans="1:10 16384:16384" x14ac:dyDescent="0.25">
      <c r="A176" s="26" t="s">
        <v>27</v>
      </c>
      <c r="B176" s="27"/>
      <c r="C176" s="27"/>
      <c r="D176" s="27"/>
      <c r="E176" s="27"/>
      <c r="F176" s="28"/>
      <c r="G176" s="25">
        <f>SUM(G163:G175)</f>
        <v>16415155</v>
      </c>
      <c r="H176" s="25">
        <f t="shared" ref="H176:J176" si="35">SUM(H163:H175)</f>
        <v>3118885</v>
      </c>
      <c r="I176" s="25">
        <f t="shared" si="35"/>
        <v>19534040</v>
      </c>
      <c r="J176" s="25">
        <f t="shared" si="35"/>
        <v>20444015</v>
      </c>
      <c r="XFD176" s="6">
        <f>SUM(G176:XFC176)</f>
        <v>59512095</v>
      </c>
    </row>
    <row r="178" spans="1:10 16384:16384" x14ac:dyDescent="0.25">
      <c r="A178" s="19" t="s">
        <v>120</v>
      </c>
      <c r="B178" s="19"/>
      <c r="C178" s="19"/>
      <c r="D178" s="19"/>
      <c r="E178" s="19"/>
      <c r="F178" s="19"/>
      <c r="G178" s="19"/>
      <c r="H178" s="19"/>
      <c r="I178" s="19"/>
      <c r="J178" s="19"/>
    </row>
    <row r="179" spans="1:10 16384:16384" ht="30" x14ac:dyDescent="0.25">
      <c r="A179" s="7" t="s">
        <v>9</v>
      </c>
      <c r="B179" s="8" t="s">
        <v>8</v>
      </c>
      <c r="C179" s="8" t="s">
        <v>7</v>
      </c>
      <c r="D179" s="9" t="s">
        <v>6</v>
      </c>
      <c r="E179" s="9" t="s">
        <v>5</v>
      </c>
      <c r="F179" s="9" t="s">
        <v>4</v>
      </c>
      <c r="G179" s="10" t="s">
        <v>3</v>
      </c>
      <c r="H179" s="10" t="s">
        <v>2</v>
      </c>
      <c r="I179" s="10" t="s">
        <v>1</v>
      </c>
      <c r="J179" s="10" t="s">
        <v>0</v>
      </c>
    </row>
    <row r="180" spans="1:10 16384:16384" ht="30" x14ac:dyDescent="0.25">
      <c r="A180" s="13">
        <v>1</v>
      </c>
      <c r="B180" s="4" t="s">
        <v>35</v>
      </c>
      <c r="C180" s="4" t="s">
        <v>156</v>
      </c>
      <c r="D180" s="2" t="s">
        <v>120</v>
      </c>
      <c r="E180" s="12" t="s">
        <v>44</v>
      </c>
      <c r="F180" s="3">
        <v>1</v>
      </c>
      <c r="G180" s="4">
        <v>1511250</v>
      </c>
      <c r="H180" s="4">
        <v>287138</v>
      </c>
      <c r="I180" s="4">
        <v>1798388</v>
      </c>
      <c r="J180" s="4">
        <v>1798388</v>
      </c>
    </row>
    <row r="181" spans="1:10 16384:16384" ht="30" x14ac:dyDescent="0.25">
      <c r="A181" s="13">
        <f t="shared" ref="A181:A188" si="36">+A180+1</f>
        <v>2</v>
      </c>
      <c r="B181" s="4" t="s">
        <v>35</v>
      </c>
      <c r="C181" s="4" t="s">
        <v>157</v>
      </c>
      <c r="D181" s="2" t="s">
        <v>120</v>
      </c>
      <c r="E181" s="12" t="s">
        <v>44</v>
      </c>
      <c r="F181" s="3">
        <v>1</v>
      </c>
      <c r="G181" s="4">
        <v>1511250</v>
      </c>
      <c r="H181" s="4">
        <v>287138</v>
      </c>
      <c r="I181" s="4">
        <v>1798388</v>
      </c>
      <c r="J181" s="4">
        <v>1798388</v>
      </c>
    </row>
    <row r="182" spans="1:10 16384:16384" ht="30" x14ac:dyDescent="0.25">
      <c r="A182" s="13">
        <f t="shared" si="36"/>
        <v>3</v>
      </c>
      <c r="B182" s="4" t="s">
        <v>35</v>
      </c>
      <c r="C182" s="4" t="s">
        <v>158</v>
      </c>
      <c r="D182" s="2" t="s">
        <v>120</v>
      </c>
      <c r="E182" s="12" t="s">
        <v>44</v>
      </c>
      <c r="F182" s="3">
        <v>1</v>
      </c>
      <c r="G182" s="4">
        <v>1511250</v>
      </c>
      <c r="H182" s="4">
        <v>287138</v>
      </c>
      <c r="I182" s="4">
        <v>1798388</v>
      </c>
      <c r="J182" s="4">
        <v>1798388</v>
      </c>
    </row>
    <row r="183" spans="1:10 16384:16384" ht="30" x14ac:dyDescent="0.25">
      <c r="A183" s="13">
        <f t="shared" si="36"/>
        <v>4</v>
      </c>
      <c r="B183" s="4" t="s">
        <v>35</v>
      </c>
      <c r="C183" s="4" t="s">
        <v>159</v>
      </c>
      <c r="D183" s="2" t="s">
        <v>120</v>
      </c>
      <c r="E183" s="12" t="s">
        <v>44</v>
      </c>
      <c r="F183" s="3">
        <v>1</v>
      </c>
      <c r="G183" s="4">
        <v>1511250</v>
      </c>
      <c r="H183" s="4">
        <v>287138</v>
      </c>
      <c r="I183" s="4">
        <v>1798388</v>
      </c>
      <c r="J183" s="4">
        <v>1798388</v>
      </c>
    </row>
    <row r="184" spans="1:10 16384:16384" x14ac:dyDescent="0.25">
      <c r="A184" s="13">
        <f t="shared" si="36"/>
        <v>5</v>
      </c>
      <c r="B184" s="4" t="s">
        <v>29</v>
      </c>
      <c r="C184" s="4" t="s">
        <v>160</v>
      </c>
      <c r="D184" s="2" t="s">
        <v>120</v>
      </c>
      <c r="E184" s="12" t="s">
        <v>42</v>
      </c>
      <c r="F184" s="3">
        <v>1</v>
      </c>
      <c r="G184" s="4">
        <v>2857411</v>
      </c>
      <c r="H184" s="4">
        <v>542908</v>
      </c>
      <c r="I184" s="4">
        <v>3400319</v>
      </c>
      <c r="J184" s="4">
        <v>3400319</v>
      </c>
    </row>
    <row r="185" spans="1:10 16384:16384" x14ac:dyDescent="0.25">
      <c r="A185" s="13">
        <f t="shared" si="36"/>
        <v>6</v>
      </c>
      <c r="B185" s="4" t="s">
        <v>29</v>
      </c>
      <c r="C185" s="4" t="s">
        <v>161</v>
      </c>
      <c r="D185" s="2" t="s">
        <v>120</v>
      </c>
      <c r="E185" s="12" t="s">
        <v>42</v>
      </c>
      <c r="F185" s="3">
        <v>1</v>
      </c>
      <c r="G185" s="4">
        <v>2857411</v>
      </c>
      <c r="H185" s="4">
        <v>542908</v>
      </c>
      <c r="I185" s="4">
        <v>3400319</v>
      </c>
      <c r="J185" s="4">
        <v>3400319</v>
      </c>
    </row>
    <row r="186" spans="1:10 16384:16384" x14ac:dyDescent="0.25">
      <c r="A186" s="13">
        <f t="shared" si="36"/>
        <v>7</v>
      </c>
      <c r="B186" s="4" t="s">
        <v>29</v>
      </c>
      <c r="C186" s="4" t="s">
        <v>162</v>
      </c>
      <c r="D186" s="2" t="s">
        <v>120</v>
      </c>
      <c r="E186" s="12" t="s">
        <v>42</v>
      </c>
      <c r="F186" s="3">
        <v>1</v>
      </c>
      <c r="G186" s="4">
        <v>2857411</v>
      </c>
      <c r="H186" s="4">
        <v>542908</v>
      </c>
      <c r="I186" s="4">
        <v>3400319</v>
      </c>
      <c r="J186" s="4">
        <v>3400319</v>
      </c>
    </row>
    <row r="187" spans="1:10 16384:16384" x14ac:dyDescent="0.25">
      <c r="A187" s="13">
        <f t="shared" si="36"/>
        <v>8</v>
      </c>
      <c r="B187" s="4" t="s">
        <v>29</v>
      </c>
      <c r="C187" s="4" t="s">
        <v>163</v>
      </c>
      <c r="D187" s="2" t="s">
        <v>120</v>
      </c>
      <c r="E187" s="12" t="s">
        <v>42</v>
      </c>
      <c r="F187" s="3">
        <v>1</v>
      </c>
      <c r="G187" s="4">
        <v>2857411</v>
      </c>
      <c r="H187" s="4">
        <v>542908</v>
      </c>
      <c r="I187" s="4">
        <v>3400319</v>
      </c>
      <c r="J187" s="4">
        <v>3400319</v>
      </c>
    </row>
    <row r="188" spans="1:10 16384:16384" x14ac:dyDescent="0.25">
      <c r="A188" s="13">
        <f t="shared" si="36"/>
        <v>9</v>
      </c>
      <c r="B188" s="4" t="s">
        <v>16</v>
      </c>
      <c r="C188" s="4" t="s">
        <v>16</v>
      </c>
      <c r="D188" s="2" t="s">
        <v>120</v>
      </c>
      <c r="E188" s="12" t="s">
        <v>15</v>
      </c>
      <c r="F188" s="3">
        <v>13</v>
      </c>
      <c r="G188" s="4">
        <v>50979</v>
      </c>
      <c r="H188" s="4">
        <v>9686</v>
      </c>
      <c r="I188" s="4">
        <v>60665</v>
      </c>
      <c r="J188" s="4">
        <v>788645</v>
      </c>
    </row>
    <row r="189" spans="1:10 16384:16384" x14ac:dyDescent="0.25">
      <c r="A189" s="26" t="s">
        <v>27</v>
      </c>
      <c r="B189" s="27"/>
      <c r="C189" s="27"/>
      <c r="D189" s="27"/>
      <c r="E189" s="27"/>
      <c r="F189" s="28"/>
      <c r="G189" s="25">
        <f>SUM(G180:G188)</f>
        <v>17525623</v>
      </c>
      <c r="H189" s="25">
        <f t="shared" ref="H189:J189" si="37">SUM(H180:H188)</f>
        <v>3329870</v>
      </c>
      <c r="I189" s="25">
        <f t="shared" si="37"/>
        <v>20855493</v>
      </c>
      <c r="J189" s="25">
        <f t="shared" si="37"/>
        <v>21583473</v>
      </c>
      <c r="XFD189" s="6">
        <f>SUM(G189:XFC189)</f>
        <v>63294459</v>
      </c>
    </row>
    <row r="191" spans="1:10 16384:16384" x14ac:dyDescent="0.25">
      <c r="A191" s="19" t="s">
        <v>164</v>
      </c>
      <c r="B191" s="19"/>
      <c r="C191" s="19"/>
      <c r="D191" s="19"/>
      <c r="E191" s="19"/>
      <c r="F191" s="19"/>
      <c r="G191" s="19"/>
      <c r="H191" s="19"/>
      <c r="I191" s="19"/>
      <c r="J191" s="19"/>
    </row>
    <row r="192" spans="1:10 16384:16384" ht="30" x14ac:dyDescent="0.25">
      <c r="A192" s="7" t="s">
        <v>9</v>
      </c>
      <c r="B192" s="8" t="s">
        <v>8</v>
      </c>
      <c r="C192" s="8" t="s">
        <v>7</v>
      </c>
      <c r="D192" s="9" t="s">
        <v>6</v>
      </c>
      <c r="E192" s="9" t="s">
        <v>5</v>
      </c>
      <c r="F192" s="9" t="s">
        <v>4</v>
      </c>
      <c r="G192" s="10" t="s">
        <v>3</v>
      </c>
      <c r="H192" s="10" t="s">
        <v>2</v>
      </c>
      <c r="I192" s="10" t="s">
        <v>1</v>
      </c>
      <c r="J192" s="10" t="s">
        <v>0</v>
      </c>
    </row>
    <row r="193" spans="1:10 16384:16384" ht="30" x14ac:dyDescent="0.25">
      <c r="A193" s="13">
        <v>1</v>
      </c>
      <c r="B193" s="4" t="s">
        <v>29</v>
      </c>
      <c r="C193" s="4" t="s">
        <v>165</v>
      </c>
      <c r="D193" s="12" t="s">
        <v>164</v>
      </c>
      <c r="E193" s="12" t="s">
        <v>42</v>
      </c>
      <c r="F193" s="3">
        <v>1</v>
      </c>
      <c r="G193" s="4">
        <v>2857411</v>
      </c>
      <c r="H193" s="4">
        <v>542908</v>
      </c>
      <c r="I193" s="4">
        <v>3400319</v>
      </c>
      <c r="J193" s="4">
        <v>3400319</v>
      </c>
    </row>
    <row r="194" spans="1:10 16384:16384" ht="30" x14ac:dyDescent="0.25">
      <c r="A194" s="13">
        <f t="shared" ref="A194:A196" si="38">+A193+1</f>
        <v>2</v>
      </c>
      <c r="B194" s="4" t="s">
        <v>29</v>
      </c>
      <c r="C194" s="4" t="s">
        <v>166</v>
      </c>
      <c r="D194" s="12" t="s">
        <v>164</v>
      </c>
      <c r="E194" s="12" t="s">
        <v>42</v>
      </c>
      <c r="F194" s="3">
        <v>1</v>
      </c>
      <c r="G194" s="4">
        <v>2857411</v>
      </c>
      <c r="H194" s="4">
        <v>542908</v>
      </c>
      <c r="I194" s="4">
        <v>3400319</v>
      </c>
      <c r="J194" s="4">
        <v>3400319</v>
      </c>
    </row>
    <row r="195" spans="1:10 16384:16384" ht="30" x14ac:dyDescent="0.25">
      <c r="A195" s="13">
        <f t="shared" si="38"/>
        <v>3</v>
      </c>
      <c r="B195" s="4" t="s">
        <v>21</v>
      </c>
      <c r="C195" s="4" t="s">
        <v>167</v>
      </c>
      <c r="D195" s="12" t="s">
        <v>164</v>
      </c>
      <c r="E195" s="12" t="s">
        <v>18</v>
      </c>
      <c r="F195" s="3">
        <v>1</v>
      </c>
      <c r="G195" s="4">
        <v>7260284</v>
      </c>
      <c r="H195" s="4">
        <v>1379453</v>
      </c>
      <c r="I195" s="4">
        <v>8639737</v>
      </c>
      <c r="J195" s="4">
        <v>8639737</v>
      </c>
    </row>
    <row r="196" spans="1:10 16384:16384" ht="30" x14ac:dyDescent="0.25">
      <c r="A196" s="13">
        <f t="shared" si="38"/>
        <v>4</v>
      </c>
      <c r="B196" s="4" t="s">
        <v>21</v>
      </c>
      <c r="C196" s="4" t="s">
        <v>168</v>
      </c>
      <c r="D196" s="12" t="s">
        <v>164</v>
      </c>
      <c r="E196" s="12" t="s">
        <v>18</v>
      </c>
      <c r="F196" s="3">
        <v>1</v>
      </c>
      <c r="G196" s="4">
        <v>7260284</v>
      </c>
      <c r="H196" s="4">
        <v>1379453</v>
      </c>
      <c r="I196" s="4">
        <v>8639737</v>
      </c>
      <c r="J196" s="4">
        <v>8639737</v>
      </c>
    </row>
    <row r="197" spans="1:10 16384:16384" x14ac:dyDescent="0.25">
      <c r="A197" s="26" t="s">
        <v>27</v>
      </c>
      <c r="B197" s="27"/>
      <c r="C197" s="27"/>
      <c r="D197" s="27"/>
      <c r="E197" s="27"/>
      <c r="F197" s="28"/>
      <c r="G197" s="25">
        <f>SUM(G193:G196)</f>
        <v>20235390</v>
      </c>
      <c r="H197" s="25">
        <f t="shared" ref="H197:J197" si="39">SUM(H193:H196)</f>
        <v>3844722</v>
      </c>
      <c r="I197" s="25">
        <f t="shared" si="39"/>
        <v>24080112</v>
      </c>
      <c r="J197" s="25">
        <f t="shared" si="39"/>
        <v>24080112</v>
      </c>
      <c r="XFD197" s="6">
        <f>SUM(G197:XFC197)</f>
        <v>72240336</v>
      </c>
    </row>
    <row r="199" spans="1:10 16384:16384" x14ac:dyDescent="0.25">
      <c r="A199" s="19" t="s">
        <v>119</v>
      </c>
      <c r="B199" s="19"/>
      <c r="C199" s="19"/>
      <c r="D199" s="19"/>
      <c r="E199" s="19"/>
      <c r="F199" s="19"/>
      <c r="G199" s="19"/>
      <c r="H199" s="19"/>
      <c r="I199" s="19"/>
      <c r="J199" s="19"/>
    </row>
    <row r="200" spans="1:10 16384:16384" ht="30" x14ac:dyDescent="0.25">
      <c r="A200" s="7" t="s">
        <v>9</v>
      </c>
      <c r="B200" s="8" t="s">
        <v>8</v>
      </c>
      <c r="C200" s="8" t="s">
        <v>7</v>
      </c>
      <c r="D200" s="9" t="s">
        <v>6</v>
      </c>
      <c r="E200" s="9" t="s">
        <v>5</v>
      </c>
      <c r="F200" s="9" t="s">
        <v>4</v>
      </c>
      <c r="G200" s="10" t="s">
        <v>3</v>
      </c>
      <c r="H200" s="10" t="s">
        <v>2</v>
      </c>
      <c r="I200" s="10" t="s">
        <v>1</v>
      </c>
      <c r="J200" s="10" t="s">
        <v>0</v>
      </c>
    </row>
    <row r="201" spans="1:10 16384:16384" ht="30" x14ac:dyDescent="0.25">
      <c r="A201" s="13">
        <v>1</v>
      </c>
      <c r="B201" s="4" t="s">
        <v>21</v>
      </c>
      <c r="C201" s="4" t="s">
        <v>169</v>
      </c>
      <c r="D201" s="2" t="s">
        <v>119</v>
      </c>
      <c r="E201" s="12" t="s">
        <v>18</v>
      </c>
      <c r="F201" s="3">
        <v>1</v>
      </c>
      <c r="G201" s="4">
        <v>7260284</v>
      </c>
      <c r="H201" s="4">
        <v>1379453</v>
      </c>
      <c r="I201" s="4">
        <v>8639737</v>
      </c>
      <c r="J201" s="4">
        <v>8639737</v>
      </c>
    </row>
    <row r="202" spans="1:10 16384:16384" ht="30" x14ac:dyDescent="0.25">
      <c r="A202" s="13">
        <f>+A201+1</f>
        <v>2</v>
      </c>
      <c r="B202" s="4" t="s">
        <v>21</v>
      </c>
      <c r="C202" s="4" t="s">
        <v>170</v>
      </c>
      <c r="D202" s="2" t="s">
        <v>119</v>
      </c>
      <c r="E202" s="12" t="s">
        <v>18</v>
      </c>
      <c r="F202" s="3">
        <v>1</v>
      </c>
      <c r="G202" s="4">
        <v>7260284</v>
      </c>
      <c r="H202" s="4">
        <v>1379453</v>
      </c>
      <c r="I202" s="4">
        <v>8639737</v>
      </c>
      <c r="J202" s="4">
        <v>8639737</v>
      </c>
    </row>
    <row r="203" spans="1:10 16384:16384" ht="30" x14ac:dyDescent="0.25">
      <c r="A203" s="13">
        <f t="shared" ref="A203:A207" si="40">+A202+1</f>
        <v>3</v>
      </c>
      <c r="B203" s="4" t="s">
        <v>21</v>
      </c>
      <c r="C203" s="4" t="s">
        <v>171</v>
      </c>
      <c r="D203" s="2" t="s">
        <v>119</v>
      </c>
      <c r="E203" s="12" t="s">
        <v>18</v>
      </c>
      <c r="F203" s="3">
        <v>1</v>
      </c>
      <c r="G203" s="4">
        <v>7260284</v>
      </c>
      <c r="H203" s="4">
        <v>1379453</v>
      </c>
      <c r="I203" s="4">
        <v>8639737</v>
      </c>
      <c r="J203" s="4">
        <v>8639737</v>
      </c>
    </row>
    <row r="204" spans="1:10 16384:16384" ht="30" x14ac:dyDescent="0.25">
      <c r="A204" s="13">
        <f t="shared" si="40"/>
        <v>4</v>
      </c>
      <c r="B204" s="4" t="s">
        <v>21</v>
      </c>
      <c r="C204" s="4" t="s">
        <v>172</v>
      </c>
      <c r="D204" s="2" t="s">
        <v>119</v>
      </c>
      <c r="E204" s="12" t="s">
        <v>18</v>
      </c>
      <c r="F204" s="3">
        <v>1</v>
      </c>
      <c r="G204" s="4">
        <v>7260284</v>
      </c>
      <c r="H204" s="4">
        <v>1379453</v>
      </c>
      <c r="I204" s="4">
        <v>8639737</v>
      </c>
      <c r="J204" s="4">
        <v>8639737</v>
      </c>
    </row>
    <row r="205" spans="1:10 16384:16384" ht="30" x14ac:dyDescent="0.25">
      <c r="A205" s="13">
        <f t="shared" si="40"/>
        <v>5</v>
      </c>
      <c r="B205" s="4" t="s">
        <v>21</v>
      </c>
      <c r="C205" s="4" t="s">
        <v>173</v>
      </c>
      <c r="D205" s="2" t="s">
        <v>119</v>
      </c>
      <c r="E205" s="12" t="s">
        <v>18</v>
      </c>
      <c r="F205" s="3">
        <v>1</v>
      </c>
      <c r="G205" s="4">
        <v>7260284</v>
      </c>
      <c r="H205" s="4">
        <v>1379453</v>
      </c>
      <c r="I205" s="4">
        <v>8639737</v>
      </c>
      <c r="J205" s="4">
        <v>8639737</v>
      </c>
    </row>
    <row r="206" spans="1:10 16384:16384" ht="30" x14ac:dyDescent="0.25">
      <c r="A206" s="13">
        <f t="shared" si="40"/>
        <v>6</v>
      </c>
      <c r="B206" s="4" t="s">
        <v>21</v>
      </c>
      <c r="C206" s="4" t="s">
        <v>174</v>
      </c>
      <c r="D206" s="2" t="s">
        <v>119</v>
      </c>
      <c r="E206" s="12" t="s">
        <v>18</v>
      </c>
      <c r="F206" s="3">
        <v>1</v>
      </c>
      <c r="G206" s="4">
        <v>7260284</v>
      </c>
      <c r="H206" s="4">
        <v>1379453</v>
      </c>
      <c r="I206" s="4">
        <v>8639737</v>
      </c>
      <c r="J206" s="4">
        <v>8639737</v>
      </c>
    </row>
    <row r="207" spans="1:10 16384:16384" ht="30" x14ac:dyDescent="0.25">
      <c r="A207" s="13">
        <f t="shared" si="40"/>
        <v>7</v>
      </c>
      <c r="B207" s="4" t="s">
        <v>35</v>
      </c>
      <c r="C207" s="4" t="s">
        <v>175</v>
      </c>
      <c r="D207" s="2" t="s">
        <v>119</v>
      </c>
      <c r="E207" s="12" t="s">
        <v>44</v>
      </c>
      <c r="F207" s="3">
        <v>1</v>
      </c>
      <c r="G207" s="4">
        <v>1511250</v>
      </c>
      <c r="H207" s="4">
        <v>287138</v>
      </c>
      <c r="I207" s="4">
        <v>1798388</v>
      </c>
      <c r="J207" s="4">
        <v>1798388</v>
      </c>
    </row>
    <row r="208" spans="1:10 16384:16384" x14ac:dyDescent="0.25">
      <c r="A208" s="26" t="s">
        <v>27</v>
      </c>
      <c r="B208" s="27"/>
      <c r="C208" s="27"/>
      <c r="D208" s="27"/>
      <c r="E208" s="27"/>
      <c r="F208" s="28"/>
      <c r="G208" s="25">
        <f>SUM(G201:G207)</f>
        <v>45072954</v>
      </c>
      <c r="H208" s="25">
        <f t="shared" ref="H208:J208" si="41">SUM(H201:H207)</f>
        <v>8563856</v>
      </c>
      <c r="I208" s="25">
        <f t="shared" si="41"/>
        <v>53636810</v>
      </c>
      <c r="J208" s="25">
        <f t="shared" si="41"/>
        <v>53636810</v>
      </c>
      <c r="XFD208" s="6">
        <f>SUM(G208:XFC208)</f>
        <v>160910430</v>
      </c>
    </row>
    <row r="210" spans="1:10" x14ac:dyDescent="0.25">
      <c r="A210" s="19" t="s">
        <v>115</v>
      </c>
      <c r="B210" s="19"/>
      <c r="C210" s="19"/>
      <c r="D210" s="19"/>
      <c r="E210" s="19"/>
      <c r="F210" s="19"/>
      <c r="G210" s="19"/>
      <c r="H210" s="19"/>
      <c r="I210" s="19"/>
      <c r="J210" s="19"/>
    </row>
    <row r="211" spans="1:10" ht="30" x14ac:dyDescent="0.25">
      <c r="A211" s="7" t="s">
        <v>9</v>
      </c>
      <c r="B211" s="8" t="s">
        <v>8</v>
      </c>
      <c r="C211" s="8" t="s">
        <v>7</v>
      </c>
      <c r="D211" s="9" t="s">
        <v>6</v>
      </c>
      <c r="E211" s="9" t="s">
        <v>5</v>
      </c>
      <c r="F211" s="9" t="s">
        <v>4</v>
      </c>
      <c r="G211" s="10" t="s">
        <v>3</v>
      </c>
      <c r="H211" s="10" t="s">
        <v>2</v>
      </c>
      <c r="I211" s="10" t="s">
        <v>1</v>
      </c>
      <c r="J211" s="10" t="s">
        <v>0</v>
      </c>
    </row>
    <row r="212" spans="1:10" ht="30" x14ac:dyDescent="0.25">
      <c r="A212" s="13">
        <v>1</v>
      </c>
      <c r="B212" s="4" t="s">
        <v>35</v>
      </c>
      <c r="C212" s="4" t="s">
        <v>176</v>
      </c>
      <c r="D212" s="2" t="s">
        <v>115</v>
      </c>
      <c r="E212" s="12" t="s">
        <v>44</v>
      </c>
      <c r="F212" s="3">
        <v>1</v>
      </c>
      <c r="G212" s="4">
        <v>1511250</v>
      </c>
      <c r="H212" s="4">
        <v>287138</v>
      </c>
      <c r="I212" s="4">
        <v>1798388</v>
      </c>
      <c r="J212" s="4">
        <v>1798388</v>
      </c>
    </row>
    <row r="213" spans="1:10" ht="30" x14ac:dyDescent="0.25">
      <c r="A213" s="13">
        <f>+A212+1</f>
        <v>2</v>
      </c>
      <c r="B213" s="4" t="s">
        <v>35</v>
      </c>
      <c r="C213" s="4" t="s">
        <v>177</v>
      </c>
      <c r="D213" s="2" t="s">
        <v>115</v>
      </c>
      <c r="E213" s="12" t="s">
        <v>44</v>
      </c>
      <c r="F213" s="3">
        <v>1</v>
      </c>
      <c r="G213" s="4">
        <v>1511250</v>
      </c>
      <c r="H213" s="4">
        <v>287138</v>
      </c>
      <c r="I213" s="4">
        <v>1798388</v>
      </c>
      <c r="J213" s="4">
        <v>1798388</v>
      </c>
    </row>
    <row r="214" spans="1:10" ht="30" x14ac:dyDescent="0.25">
      <c r="A214" s="13">
        <f t="shared" ref="A214:A250" si="42">+A213+1</f>
        <v>3</v>
      </c>
      <c r="B214" s="4" t="s">
        <v>25</v>
      </c>
      <c r="C214" s="4" t="s">
        <v>178</v>
      </c>
      <c r="D214" s="2" t="s">
        <v>115</v>
      </c>
      <c r="E214" s="12" t="s">
        <v>19</v>
      </c>
      <c r="F214" s="3">
        <v>1</v>
      </c>
      <c r="G214" s="4">
        <v>1350266</v>
      </c>
      <c r="H214" s="4">
        <v>256551</v>
      </c>
      <c r="I214" s="4">
        <v>1606817</v>
      </c>
      <c r="J214" s="4">
        <v>1606817</v>
      </c>
    </row>
    <row r="215" spans="1:10" ht="30" x14ac:dyDescent="0.25">
      <c r="A215" s="13">
        <f t="shared" si="42"/>
        <v>4</v>
      </c>
      <c r="B215" s="4" t="s">
        <v>25</v>
      </c>
      <c r="C215" s="4" t="s">
        <v>179</v>
      </c>
      <c r="D215" s="2" t="s">
        <v>115</v>
      </c>
      <c r="E215" s="12" t="s">
        <v>19</v>
      </c>
      <c r="F215" s="3">
        <v>1</v>
      </c>
      <c r="G215" s="4">
        <v>1350266</v>
      </c>
      <c r="H215" s="4">
        <v>256551</v>
      </c>
      <c r="I215" s="4">
        <v>1606817</v>
      </c>
      <c r="J215" s="4">
        <v>1606817</v>
      </c>
    </row>
    <row r="216" spans="1:10" ht="30" x14ac:dyDescent="0.25">
      <c r="A216" s="13">
        <f t="shared" si="42"/>
        <v>5</v>
      </c>
      <c r="B216" s="4" t="s">
        <v>25</v>
      </c>
      <c r="C216" s="4" t="s">
        <v>180</v>
      </c>
      <c r="D216" s="2" t="s">
        <v>115</v>
      </c>
      <c r="E216" s="12" t="s">
        <v>19</v>
      </c>
      <c r="F216" s="3">
        <v>1</v>
      </c>
      <c r="G216" s="4">
        <v>1350266</v>
      </c>
      <c r="H216" s="4">
        <v>256551</v>
      </c>
      <c r="I216" s="4">
        <v>1606817</v>
      </c>
      <c r="J216" s="4">
        <v>1606817</v>
      </c>
    </row>
    <row r="217" spans="1:10" ht="30" x14ac:dyDescent="0.25">
      <c r="A217" s="13">
        <f t="shared" si="42"/>
        <v>6</v>
      </c>
      <c r="B217" s="4" t="s">
        <v>25</v>
      </c>
      <c r="C217" s="4" t="s">
        <v>181</v>
      </c>
      <c r="D217" s="2" t="s">
        <v>115</v>
      </c>
      <c r="E217" s="12" t="s">
        <v>19</v>
      </c>
      <c r="F217" s="3">
        <v>1</v>
      </c>
      <c r="G217" s="4">
        <v>1350266</v>
      </c>
      <c r="H217" s="4">
        <v>256551</v>
      </c>
      <c r="I217" s="4">
        <v>1606817</v>
      </c>
      <c r="J217" s="4">
        <v>1606817</v>
      </c>
    </row>
    <row r="218" spans="1:10" ht="30" x14ac:dyDescent="0.25">
      <c r="A218" s="13">
        <f t="shared" si="42"/>
        <v>7</v>
      </c>
      <c r="B218" s="4" t="s">
        <v>25</v>
      </c>
      <c r="C218" s="4" t="s">
        <v>182</v>
      </c>
      <c r="D218" s="2" t="s">
        <v>115</v>
      </c>
      <c r="E218" s="12" t="s">
        <v>19</v>
      </c>
      <c r="F218" s="3">
        <v>1</v>
      </c>
      <c r="G218" s="4">
        <v>1350266</v>
      </c>
      <c r="H218" s="4">
        <v>256551</v>
      </c>
      <c r="I218" s="4">
        <v>1606817</v>
      </c>
      <c r="J218" s="4">
        <v>1606817</v>
      </c>
    </row>
    <row r="219" spans="1:10" ht="30" x14ac:dyDescent="0.25">
      <c r="A219" s="13">
        <f t="shared" si="42"/>
        <v>8</v>
      </c>
      <c r="B219" s="4" t="s">
        <v>25</v>
      </c>
      <c r="C219" s="4" t="s">
        <v>183</v>
      </c>
      <c r="D219" s="2" t="s">
        <v>115</v>
      </c>
      <c r="E219" s="12" t="s">
        <v>19</v>
      </c>
      <c r="F219" s="3">
        <v>1</v>
      </c>
      <c r="G219" s="4">
        <v>1350266</v>
      </c>
      <c r="H219" s="4">
        <v>256551</v>
      </c>
      <c r="I219" s="4">
        <v>1606817</v>
      </c>
      <c r="J219" s="4">
        <v>1606817</v>
      </c>
    </row>
    <row r="220" spans="1:10" ht="30" x14ac:dyDescent="0.25">
      <c r="A220" s="13">
        <f t="shared" si="42"/>
        <v>9</v>
      </c>
      <c r="B220" s="4" t="s">
        <v>25</v>
      </c>
      <c r="C220" s="4" t="s">
        <v>184</v>
      </c>
      <c r="D220" s="2" t="s">
        <v>115</v>
      </c>
      <c r="E220" s="12" t="s">
        <v>19</v>
      </c>
      <c r="F220" s="3">
        <v>1</v>
      </c>
      <c r="G220" s="4">
        <v>1350266</v>
      </c>
      <c r="H220" s="4">
        <v>256551</v>
      </c>
      <c r="I220" s="4">
        <v>1606817</v>
      </c>
      <c r="J220" s="4">
        <v>1606817</v>
      </c>
    </row>
    <row r="221" spans="1:10" ht="30" x14ac:dyDescent="0.25">
      <c r="A221" s="13">
        <f t="shared" si="42"/>
        <v>10</v>
      </c>
      <c r="B221" s="4" t="s">
        <v>25</v>
      </c>
      <c r="C221" s="4" t="s">
        <v>185</v>
      </c>
      <c r="D221" s="2" t="s">
        <v>115</v>
      </c>
      <c r="E221" s="12" t="s">
        <v>19</v>
      </c>
      <c r="F221" s="3">
        <v>1</v>
      </c>
      <c r="G221" s="4">
        <v>1350266</v>
      </c>
      <c r="H221" s="4">
        <v>256551</v>
      </c>
      <c r="I221" s="4">
        <v>1606817</v>
      </c>
      <c r="J221" s="4">
        <v>1606817</v>
      </c>
    </row>
    <row r="222" spans="1:10" ht="30" x14ac:dyDescent="0.25">
      <c r="A222" s="13">
        <f t="shared" si="42"/>
        <v>11</v>
      </c>
      <c r="B222" s="4" t="s">
        <v>25</v>
      </c>
      <c r="C222" s="4" t="s">
        <v>186</v>
      </c>
      <c r="D222" s="2" t="s">
        <v>115</v>
      </c>
      <c r="E222" s="12" t="s">
        <v>19</v>
      </c>
      <c r="F222" s="3">
        <v>1</v>
      </c>
      <c r="G222" s="4">
        <v>1350266</v>
      </c>
      <c r="H222" s="4">
        <v>256551</v>
      </c>
      <c r="I222" s="4">
        <v>1606817</v>
      </c>
      <c r="J222" s="4">
        <v>1606817</v>
      </c>
    </row>
    <row r="223" spans="1:10" ht="30" x14ac:dyDescent="0.25">
      <c r="A223" s="13">
        <f t="shared" si="42"/>
        <v>12</v>
      </c>
      <c r="B223" s="4" t="s">
        <v>25</v>
      </c>
      <c r="C223" s="4" t="s">
        <v>187</v>
      </c>
      <c r="D223" s="2" t="s">
        <v>115</v>
      </c>
      <c r="E223" s="12" t="s">
        <v>19</v>
      </c>
      <c r="F223" s="3">
        <v>1</v>
      </c>
      <c r="G223" s="4">
        <v>1350266</v>
      </c>
      <c r="H223" s="4">
        <v>256551</v>
      </c>
      <c r="I223" s="4">
        <v>1606817</v>
      </c>
      <c r="J223" s="4">
        <v>1606817</v>
      </c>
    </row>
    <row r="224" spans="1:10" ht="30" x14ac:dyDescent="0.25">
      <c r="A224" s="13">
        <f t="shared" si="42"/>
        <v>13</v>
      </c>
      <c r="B224" s="4" t="s">
        <v>25</v>
      </c>
      <c r="C224" s="4" t="s">
        <v>188</v>
      </c>
      <c r="D224" s="2" t="s">
        <v>115</v>
      </c>
      <c r="E224" s="12" t="s">
        <v>19</v>
      </c>
      <c r="F224" s="3">
        <v>1</v>
      </c>
      <c r="G224" s="4">
        <v>1350266</v>
      </c>
      <c r="H224" s="4">
        <v>256551</v>
      </c>
      <c r="I224" s="4">
        <v>1606817</v>
      </c>
      <c r="J224" s="4">
        <v>1606817</v>
      </c>
    </row>
    <row r="225" spans="1:10" ht="30" x14ac:dyDescent="0.25">
      <c r="A225" s="13">
        <f t="shared" si="42"/>
        <v>14</v>
      </c>
      <c r="B225" s="4" t="s">
        <v>25</v>
      </c>
      <c r="C225" s="4" t="s">
        <v>189</v>
      </c>
      <c r="D225" s="2" t="s">
        <v>115</v>
      </c>
      <c r="E225" s="12" t="s">
        <v>19</v>
      </c>
      <c r="F225" s="3">
        <v>1</v>
      </c>
      <c r="G225" s="4">
        <v>1350266</v>
      </c>
      <c r="H225" s="4">
        <v>256551</v>
      </c>
      <c r="I225" s="4">
        <v>1606817</v>
      </c>
      <c r="J225" s="4">
        <v>1606817</v>
      </c>
    </row>
    <row r="226" spans="1:10" ht="30" x14ac:dyDescent="0.25">
      <c r="A226" s="13">
        <f t="shared" si="42"/>
        <v>15</v>
      </c>
      <c r="B226" s="4" t="s">
        <v>25</v>
      </c>
      <c r="C226" s="4" t="s">
        <v>190</v>
      </c>
      <c r="D226" s="2" t="s">
        <v>115</v>
      </c>
      <c r="E226" s="12" t="s">
        <v>19</v>
      </c>
      <c r="F226" s="3">
        <v>1</v>
      </c>
      <c r="G226" s="4">
        <v>1350266</v>
      </c>
      <c r="H226" s="4">
        <v>256551</v>
      </c>
      <c r="I226" s="4">
        <v>1606817</v>
      </c>
      <c r="J226" s="4">
        <v>1606817</v>
      </c>
    </row>
    <row r="227" spans="1:10" ht="30" x14ac:dyDescent="0.25">
      <c r="A227" s="13">
        <f t="shared" si="42"/>
        <v>16</v>
      </c>
      <c r="B227" s="4" t="s">
        <v>25</v>
      </c>
      <c r="C227" s="4" t="s">
        <v>191</v>
      </c>
      <c r="D227" s="2" t="s">
        <v>115</v>
      </c>
      <c r="E227" s="12" t="s">
        <v>19</v>
      </c>
      <c r="F227" s="3">
        <v>1</v>
      </c>
      <c r="G227" s="4">
        <v>1350266</v>
      </c>
      <c r="H227" s="4">
        <v>256551</v>
      </c>
      <c r="I227" s="4">
        <v>1606817</v>
      </c>
      <c r="J227" s="4">
        <v>1606817</v>
      </c>
    </row>
    <row r="228" spans="1:10" ht="30" x14ac:dyDescent="0.25">
      <c r="A228" s="13">
        <f t="shared" si="42"/>
        <v>17</v>
      </c>
      <c r="B228" s="4" t="s">
        <v>25</v>
      </c>
      <c r="C228" s="4" t="s">
        <v>192</v>
      </c>
      <c r="D228" s="2" t="s">
        <v>115</v>
      </c>
      <c r="E228" s="12" t="s">
        <v>19</v>
      </c>
      <c r="F228" s="3">
        <v>1</v>
      </c>
      <c r="G228" s="4">
        <v>1350266</v>
      </c>
      <c r="H228" s="4">
        <v>256551</v>
      </c>
      <c r="I228" s="4">
        <v>1606817</v>
      </c>
      <c r="J228" s="4">
        <v>1606817</v>
      </c>
    </row>
    <row r="229" spans="1:10" ht="30" x14ac:dyDescent="0.25">
      <c r="A229" s="13">
        <f t="shared" si="42"/>
        <v>18</v>
      </c>
      <c r="B229" s="4" t="s">
        <v>25</v>
      </c>
      <c r="C229" s="4" t="s">
        <v>193</v>
      </c>
      <c r="D229" s="2" t="s">
        <v>115</v>
      </c>
      <c r="E229" s="12" t="s">
        <v>19</v>
      </c>
      <c r="F229" s="3">
        <v>1</v>
      </c>
      <c r="G229" s="4">
        <v>1350266</v>
      </c>
      <c r="H229" s="4">
        <v>256551</v>
      </c>
      <c r="I229" s="4">
        <v>1606817</v>
      </c>
      <c r="J229" s="4">
        <v>1606817</v>
      </c>
    </row>
    <row r="230" spans="1:10" ht="30" x14ac:dyDescent="0.25">
      <c r="A230" s="13">
        <f t="shared" si="42"/>
        <v>19</v>
      </c>
      <c r="B230" s="4" t="s">
        <v>25</v>
      </c>
      <c r="C230" s="4" t="s">
        <v>194</v>
      </c>
      <c r="D230" s="2" t="s">
        <v>115</v>
      </c>
      <c r="E230" s="12" t="s">
        <v>19</v>
      </c>
      <c r="F230" s="3">
        <v>1</v>
      </c>
      <c r="G230" s="4">
        <v>1350266</v>
      </c>
      <c r="H230" s="4">
        <v>256551</v>
      </c>
      <c r="I230" s="4">
        <v>1606817</v>
      </c>
      <c r="J230" s="4">
        <v>1606817</v>
      </c>
    </row>
    <row r="231" spans="1:10" ht="30" x14ac:dyDescent="0.25">
      <c r="A231" s="13">
        <f t="shared" si="42"/>
        <v>20</v>
      </c>
      <c r="B231" s="4" t="s">
        <v>25</v>
      </c>
      <c r="C231" s="4" t="s">
        <v>195</v>
      </c>
      <c r="D231" s="2" t="s">
        <v>115</v>
      </c>
      <c r="E231" s="12" t="s">
        <v>19</v>
      </c>
      <c r="F231" s="3">
        <v>1</v>
      </c>
      <c r="G231" s="4">
        <v>1350266</v>
      </c>
      <c r="H231" s="4">
        <v>256551</v>
      </c>
      <c r="I231" s="4">
        <v>1606817</v>
      </c>
      <c r="J231" s="4">
        <v>1606817</v>
      </c>
    </row>
    <row r="232" spans="1:10" ht="30" x14ac:dyDescent="0.25">
      <c r="A232" s="13">
        <f t="shared" si="42"/>
        <v>21</v>
      </c>
      <c r="B232" s="4" t="s">
        <v>25</v>
      </c>
      <c r="C232" s="4" t="s">
        <v>196</v>
      </c>
      <c r="D232" s="2" t="s">
        <v>115</v>
      </c>
      <c r="E232" s="12" t="s">
        <v>19</v>
      </c>
      <c r="F232" s="3">
        <v>1</v>
      </c>
      <c r="G232" s="4">
        <v>1350266</v>
      </c>
      <c r="H232" s="4">
        <v>256551</v>
      </c>
      <c r="I232" s="4">
        <v>1606817</v>
      </c>
      <c r="J232" s="4">
        <v>1606817</v>
      </c>
    </row>
    <row r="233" spans="1:10" ht="30" x14ac:dyDescent="0.25">
      <c r="A233" s="13">
        <f t="shared" si="42"/>
        <v>22</v>
      </c>
      <c r="B233" s="4" t="s">
        <v>25</v>
      </c>
      <c r="C233" s="4" t="s">
        <v>197</v>
      </c>
      <c r="D233" s="2" t="s">
        <v>115</v>
      </c>
      <c r="E233" s="12" t="s">
        <v>19</v>
      </c>
      <c r="F233" s="3">
        <v>1</v>
      </c>
      <c r="G233" s="4">
        <v>1350266</v>
      </c>
      <c r="H233" s="4">
        <v>256551</v>
      </c>
      <c r="I233" s="4">
        <v>1606817</v>
      </c>
      <c r="J233" s="4">
        <v>1606817</v>
      </c>
    </row>
    <row r="234" spans="1:10" ht="30" x14ac:dyDescent="0.25">
      <c r="A234" s="13">
        <f t="shared" si="42"/>
        <v>23</v>
      </c>
      <c r="B234" s="4" t="s">
        <v>25</v>
      </c>
      <c r="C234" s="4" t="s">
        <v>198</v>
      </c>
      <c r="D234" s="2" t="s">
        <v>115</v>
      </c>
      <c r="E234" s="12" t="s">
        <v>19</v>
      </c>
      <c r="F234" s="3">
        <v>1</v>
      </c>
      <c r="G234" s="4">
        <v>1350266</v>
      </c>
      <c r="H234" s="4">
        <v>256551</v>
      </c>
      <c r="I234" s="4">
        <v>1606817</v>
      </c>
      <c r="J234" s="4">
        <v>1606817</v>
      </c>
    </row>
    <row r="235" spans="1:10" ht="30" x14ac:dyDescent="0.25">
      <c r="A235" s="13">
        <f t="shared" si="42"/>
        <v>24</v>
      </c>
      <c r="B235" s="4" t="s">
        <v>25</v>
      </c>
      <c r="C235" s="4" t="s">
        <v>199</v>
      </c>
      <c r="D235" s="2" t="s">
        <v>115</v>
      </c>
      <c r="E235" s="12" t="s">
        <v>19</v>
      </c>
      <c r="F235" s="3">
        <v>1</v>
      </c>
      <c r="G235" s="4">
        <v>1350266</v>
      </c>
      <c r="H235" s="4">
        <v>256551</v>
      </c>
      <c r="I235" s="4">
        <v>1606817</v>
      </c>
      <c r="J235" s="4">
        <v>1606817</v>
      </c>
    </row>
    <row r="236" spans="1:10" ht="30" x14ac:dyDescent="0.25">
      <c r="A236" s="13">
        <f t="shared" si="42"/>
        <v>25</v>
      </c>
      <c r="B236" s="4" t="s">
        <v>25</v>
      </c>
      <c r="C236" s="4" t="s">
        <v>200</v>
      </c>
      <c r="D236" s="2" t="s">
        <v>115</v>
      </c>
      <c r="E236" s="12" t="s">
        <v>19</v>
      </c>
      <c r="F236" s="3">
        <v>1</v>
      </c>
      <c r="G236" s="4">
        <v>1350266</v>
      </c>
      <c r="H236" s="4">
        <v>256551</v>
      </c>
      <c r="I236" s="4">
        <v>1606817</v>
      </c>
      <c r="J236" s="4">
        <v>1606817</v>
      </c>
    </row>
    <row r="237" spans="1:10" ht="30" x14ac:dyDescent="0.25">
      <c r="A237" s="13">
        <f t="shared" si="42"/>
        <v>26</v>
      </c>
      <c r="B237" s="4" t="s">
        <v>25</v>
      </c>
      <c r="C237" s="4" t="s">
        <v>201</v>
      </c>
      <c r="D237" s="2" t="s">
        <v>115</v>
      </c>
      <c r="E237" s="12" t="s">
        <v>19</v>
      </c>
      <c r="F237" s="3">
        <v>1</v>
      </c>
      <c r="G237" s="4">
        <v>1350266</v>
      </c>
      <c r="H237" s="4">
        <v>256551</v>
      </c>
      <c r="I237" s="4">
        <v>1606817</v>
      </c>
      <c r="J237" s="4">
        <v>1606817</v>
      </c>
    </row>
    <row r="238" spans="1:10" ht="30" x14ac:dyDescent="0.25">
      <c r="A238" s="13">
        <f t="shared" si="42"/>
        <v>27</v>
      </c>
      <c r="B238" s="4" t="s">
        <v>25</v>
      </c>
      <c r="C238" s="4" t="s">
        <v>202</v>
      </c>
      <c r="D238" s="2" t="s">
        <v>115</v>
      </c>
      <c r="E238" s="12" t="s">
        <v>19</v>
      </c>
      <c r="F238" s="3">
        <v>1</v>
      </c>
      <c r="G238" s="4">
        <v>1350266</v>
      </c>
      <c r="H238" s="4">
        <v>256551</v>
      </c>
      <c r="I238" s="4">
        <v>1606817</v>
      </c>
      <c r="J238" s="4">
        <v>1606817</v>
      </c>
    </row>
    <row r="239" spans="1:10" ht="30" x14ac:dyDescent="0.25">
      <c r="A239" s="13">
        <f t="shared" si="42"/>
        <v>28</v>
      </c>
      <c r="B239" s="4" t="s">
        <v>25</v>
      </c>
      <c r="C239" s="4" t="s">
        <v>203</v>
      </c>
      <c r="D239" s="2" t="s">
        <v>115</v>
      </c>
      <c r="E239" s="12" t="s">
        <v>19</v>
      </c>
      <c r="F239" s="3">
        <v>1</v>
      </c>
      <c r="G239" s="4">
        <v>1350266</v>
      </c>
      <c r="H239" s="4">
        <v>256551</v>
      </c>
      <c r="I239" s="4">
        <v>1606817</v>
      </c>
      <c r="J239" s="4">
        <v>1606817</v>
      </c>
    </row>
    <row r="240" spans="1:10" ht="30" x14ac:dyDescent="0.25">
      <c r="A240" s="13">
        <f t="shared" si="42"/>
        <v>29</v>
      </c>
      <c r="B240" s="4" t="s">
        <v>25</v>
      </c>
      <c r="C240" s="4" t="s">
        <v>204</v>
      </c>
      <c r="D240" s="2" t="s">
        <v>115</v>
      </c>
      <c r="E240" s="12" t="s">
        <v>19</v>
      </c>
      <c r="F240" s="3">
        <v>1</v>
      </c>
      <c r="G240" s="4">
        <v>1350266</v>
      </c>
      <c r="H240" s="4">
        <v>256551</v>
      </c>
      <c r="I240" s="4">
        <v>1606817</v>
      </c>
      <c r="J240" s="4">
        <v>1606817</v>
      </c>
    </row>
    <row r="241" spans="1:10 16384:16384" ht="30" x14ac:dyDescent="0.25">
      <c r="A241" s="13">
        <f t="shared" si="42"/>
        <v>30</v>
      </c>
      <c r="B241" s="4" t="s">
        <v>25</v>
      </c>
      <c r="C241" s="4" t="s">
        <v>205</v>
      </c>
      <c r="D241" s="2" t="s">
        <v>115</v>
      </c>
      <c r="E241" s="12" t="s">
        <v>19</v>
      </c>
      <c r="F241" s="3">
        <v>1</v>
      </c>
      <c r="G241" s="4">
        <v>1350266</v>
      </c>
      <c r="H241" s="4">
        <v>256551</v>
      </c>
      <c r="I241" s="4">
        <v>1606817</v>
      </c>
      <c r="J241" s="4">
        <v>1606817</v>
      </c>
    </row>
    <row r="242" spans="1:10 16384:16384" ht="30" x14ac:dyDescent="0.25">
      <c r="A242" s="13">
        <f t="shared" si="42"/>
        <v>31</v>
      </c>
      <c r="B242" s="4" t="s">
        <v>25</v>
      </c>
      <c r="C242" s="4" t="s">
        <v>206</v>
      </c>
      <c r="D242" s="2" t="s">
        <v>115</v>
      </c>
      <c r="E242" s="12" t="s">
        <v>19</v>
      </c>
      <c r="F242" s="3">
        <v>1</v>
      </c>
      <c r="G242" s="4">
        <v>1350266</v>
      </c>
      <c r="H242" s="4">
        <v>256551</v>
      </c>
      <c r="I242" s="4">
        <v>1606817</v>
      </c>
      <c r="J242" s="4">
        <v>1606817</v>
      </c>
    </row>
    <row r="243" spans="1:10 16384:16384" ht="30" x14ac:dyDescent="0.25">
      <c r="A243" s="13">
        <f t="shared" si="42"/>
        <v>32</v>
      </c>
      <c r="B243" s="4" t="s">
        <v>25</v>
      </c>
      <c r="C243" s="4" t="s">
        <v>207</v>
      </c>
      <c r="D243" s="2" t="s">
        <v>115</v>
      </c>
      <c r="E243" s="12" t="s">
        <v>19</v>
      </c>
      <c r="F243" s="3">
        <v>1</v>
      </c>
      <c r="G243" s="4">
        <v>1350266</v>
      </c>
      <c r="H243" s="4">
        <v>256551</v>
      </c>
      <c r="I243" s="4">
        <v>1606817</v>
      </c>
      <c r="J243" s="4">
        <v>1606817</v>
      </c>
    </row>
    <row r="244" spans="1:10 16384:16384" ht="30" x14ac:dyDescent="0.25">
      <c r="A244" s="13">
        <f t="shared" si="42"/>
        <v>33</v>
      </c>
      <c r="B244" s="4" t="s">
        <v>25</v>
      </c>
      <c r="C244" s="4" t="s">
        <v>208</v>
      </c>
      <c r="D244" s="2" t="s">
        <v>115</v>
      </c>
      <c r="E244" s="12" t="s">
        <v>19</v>
      </c>
      <c r="F244" s="3">
        <v>1</v>
      </c>
      <c r="G244" s="4">
        <v>1350266</v>
      </c>
      <c r="H244" s="4">
        <v>256551</v>
      </c>
      <c r="I244" s="4">
        <v>1606817</v>
      </c>
      <c r="J244" s="4">
        <v>1606817</v>
      </c>
    </row>
    <row r="245" spans="1:10 16384:16384" ht="30" x14ac:dyDescent="0.25">
      <c r="A245" s="13">
        <f t="shared" si="42"/>
        <v>34</v>
      </c>
      <c r="B245" s="4" t="s">
        <v>25</v>
      </c>
      <c r="C245" s="4" t="s">
        <v>209</v>
      </c>
      <c r="D245" s="2" t="s">
        <v>115</v>
      </c>
      <c r="E245" s="12" t="s">
        <v>19</v>
      </c>
      <c r="F245" s="3">
        <v>1</v>
      </c>
      <c r="G245" s="4">
        <v>1350266</v>
      </c>
      <c r="H245" s="4">
        <v>256551</v>
      </c>
      <c r="I245" s="4">
        <v>1606817</v>
      </c>
      <c r="J245" s="4">
        <v>1606817</v>
      </c>
    </row>
    <row r="246" spans="1:10 16384:16384" ht="30" x14ac:dyDescent="0.25">
      <c r="A246" s="13">
        <f t="shared" si="42"/>
        <v>35</v>
      </c>
      <c r="B246" s="4" t="s">
        <v>25</v>
      </c>
      <c r="C246" s="4" t="s">
        <v>210</v>
      </c>
      <c r="D246" s="2" t="s">
        <v>115</v>
      </c>
      <c r="E246" s="12" t="s">
        <v>19</v>
      </c>
      <c r="F246" s="3">
        <v>1</v>
      </c>
      <c r="G246" s="4">
        <v>1350266</v>
      </c>
      <c r="H246" s="4">
        <v>256551</v>
      </c>
      <c r="I246" s="4">
        <v>1606817</v>
      </c>
      <c r="J246" s="4">
        <v>1606817</v>
      </c>
    </row>
    <row r="247" spans="1:10 16384:16384" ht="30" x14ac:dyDescent="0.25">
      <c r="A247" s="13">
        <f t="shared" si="42"/>
        <v>36</v>
      </c>
      <c r="B247" s="4" t="s">
        <v>25</v>
      </c>
      <c r="C247" s="4" t="s">
        <v>211</v>
      </c>
      <c r="D247" s="2" t="s">
        <v>115</v>
      </c>
      <c r="E247" s="12" t="s">
        <v>19</v>
      </c>
      <c r="F247" s="3">
        <v>1</v>
      </c>
      <c r="G247" s="4">
        <v>1350266</v>
      </c>
      <c r="H247" s="4">
        <v>256551</v>
      </c>
      <c r="I247" s="4">
        <v>1606817</v>
      </c>
      <c r="J247" s="4">
        <v>1606817</v>
      </c>
    </row>
    <row r="248" spans="1:10 16384:16384" ht="30" x14ac:dyDescent="0.25">
      <c r="A248" s="13">
        <f t="shared" si="42"/>
        <v>37</v>
      </c>
      <c r="B248" s="4" t="s">
        <v>25</v>
      </c>
      <c r="C248" s="4" t="s">
        <v>212</v>
      </c>
      <c r="D248" s="2" t="s">
        <v>115</v>
      </c>
      <c r="E248" s="12" t="s">
        <v>19</v>
      </c>
      <c r="F248" s="3">
        <v>1</v>
      </c>
      <c r="G248" s="4">
        <v>1350266</v>
      </c>
      <c r="H248" s="4">
        <v>256551</v>
      </c>
      <c r="I248" s="4">
        <v>1606817</v>
      </c>
      <c r="J248" s="4">
        <v>1606817</v>
      </c>
    </row>
    <row r="249" spans="1:10 16384:16384" ht="30" x14ac:dyDescent="0.25">
      <c r="A249" s="13">
        <f t="shared" si="42"/>
        <v>38</v>
      </c>
      <c r="B249" s="4" t="s">
        <v>25</v>
      </c>
      <c r="C249" s="4" t="s">
        <v>213</v>
      </c>
      <c r="D249" s="2" t="s">
        <v>115</v>
      </c>
      <c r="E249" s="12" t="s">
        <v>19</v>
      </c>
      <c r="F249" s="3">
        <v>1</v>
      </c>
      <c r="G249" s="4">
        <v>1350266</v>
      </c>
      <c r="H249" s="4">
        <v>256551</v>
      </c>
      <c r="I249" s="4">
        <v>1606817</v>
      </c>
      <c r="J249" s="4">
        <v>1606817</v>
      </c>
    </row>
    <row r="250" spans="1:10 16384:16384" x14ac:dyDescent="0.25">
      <c r="A250" s="13">
        <f t="shared" si="42"/>
        <v>39</v>
      </c>
      <c r="B250" s="4" t="s">
        <v>16</v>
      </c>
      <c r="C250" s="4" t="s">
        <v>16</v>
      </c>
      <c r="D250" s="2" t="s">
        <v>115</v>
      </c>
      <c r="E250" s="12" t="s">
        <v>15</v>
      </c>
      <c r="F250" s="3">
        <v>1</v>
      </c>
      <c r="G250" s="4">
        <v>50979</v>
      </c>
      <c r="H250" s="4">
        <v>9686</v>
      </c>
      <c r="I250" s="4">
        <v>60665</v>
      </c>
      <c r="J250" s="4">
        <v>60665</v>
      </c>
    </row>
    <row r="251" spans="1:10 16384:16384" x14ac:dyDescent="0.25">
      <c r="A251" s="26" t="s">
        <v>27</v>
      </c>
      <c r="B251" s="27"/>
      <c r="C251" s="27"/>
      <c r="D251" s="27"/>
      <c r="E251" s="27"/>
      <c r="F251" s="28"/>
      <c r="G251" s="25">
        <f>SUM(G212:G250)</f>
        <v>51683055</v>
      </c>
      <c r="H251" s="25">
        <f t="shared" ref="H251:J251" si="43">SUM(H212:H250)</f>
        <v>9819798</v>
      </c>
      <c r="I251" s="25">
        <f t="shared" si="43"/>
        <v>61502853</v>
      </c>
      <c r="J251" s="25">
        <f t="shared" si="43"/>
        <v>61502853</v>
      </c>
      <c r="XFD251" s="6">
        <f>SUM(G251:XFC251)</f>
        <v>184508559</v>
      </c>
    </row>
    <row r="253" spans="1:10 16384:16384" x14ac:dyDescent="0.25">
      <c r="A253" s="19" t="s">
        <v>114</v>
      </c>
      <c r="B253" s="19"/>
      <c r="C253" s="19"/>
      <c r="D253" s="19"/>
      <c r="E253" s="19"/>
      <c r="F253" s="19"/>
      <c r="G253" s="19"/>
      <c r="H253" s="19"/>
      <c r="I253" s="19"/>
      <c r="J253" s="19"/>
    </row>
    <row r="254" spans="1:10 16384:16384" ht="30" x14ac:dyDescent="0.25">
      <c r="A254" s="7" t="s">
        <v>9</v>
      </c>
      <c r="B254" s="8" t="s">
        <v>8</v>
      </c>
      <c r="C254" s="8" t="s">
        <v>7</v>
      </c>
      <c r="D254" s="9" t="s">
        <v>6</v>
      </c>
      <c r="E254" s="9" t="s">
        <v>5</v>
      </c>
      <c r="F254" s="9" t="s">
        <v>4</v>
      </c>
      <c r="G254" s="10" t="s">
        <v>3</v>
      </c>
      <c r="H254" s="10" t="s">
        <v>2</v>
      </c>
      <c r="I254" s="10" t="s">
        <v>1</v>
      </c>
      <c r="J254" s="10" t="s">
        <v>0</v>
      </c>
    </row>
    <row r="255" spans="1:10 16384:16384" ht="30" x14ac:dyDescent="0.25">
      <c r="A255" s="13">
        <v>1</v>
      </c>
      <c r="B255" s="4" t="s">
        <v>29</v>
      </c>
      <c r="C255" s="4" t="s">
        <v>215</v>
      </c>
      <c r="D255" s="12" t="s">
        <v>114</v>
      </c>
      <c r="E255" s="12" t="s">
        <v>42</v>
      </c>
      <c r="F255" s="3">
        <v>1</v>
      </c>
      <c r="G255" s="4">
        <v>2857411</v>
      </c>
      <c r="H255" s="4">
        <v>542908</v>
      </c>
      <c r="I255" s="4">
        <v>3400319</v>
      </c>
      <c r="J255" s="4">
        <v>3400319</v>
      </c>
    </row>
    <row r="256" spans="1:10 16384:16384" ht="30" x14ac:dyDescent="0.25">
      <c r="A256" s="13">
        <f>+A255+1</f>
        <v>2</v>
      </c>
      <c r="B256" s="4" t="s">
        <v>29</v>
      </c>
      <c r="C256" s="4" t="s">
        <v>216</v>
      </c>
      <c r="D256" s="12" t="s">
        <v>114</v>
      </c>
      <c r="E256" s="12" t="s">
        <v>42</v>
      </c>
      <c r="F256" s="3">
        <v>1</v>
      </c>
      <c r="G256" s="4">
        <v>2857411</v>
      </c>
      <c r="H256" s="4">
        <v>542908</v>
      </c>
      <c r="I256" s="4">
        <v>3400319</v>
      </c>
      <c r="J256" s="4">
        <v>3400319</v>
      </c>
    </row>
    <row r="257" spans="1:10 16384:16384" ht="30" x14ac:dyDescent="0.25">
      <c r="A257" s="13">
        <f t="shared" ref="A257:A265" si="44">+A256+1</f>
        <v>3</v>
      </c>
      <c r="B257" s="4" t="s">
        <v>29</v>
      </c>
      <c r="C257" s="4" t="s">
        <v>217</v>
      </c>
      <c r="D257" s="12" t="s">
        <v>114</v>
      </c>
      <c r="E257" s="12" t="s">
        <v>42</v>
      </c>
      <c r="F257" s="3">
        <v>1</v>
      </c>
      <c r="G257" s="4">
        <v>2857411</v>
      </c>
      <c r="H257" s="4">
        <v>542908</v>
      </c>
      <c r="I257" s="4">
        <v>3400319</v>
      </c>
      <c r="J257" s="4">
        <v>3400319</v>
      </c>
    </row>
    <row r="258" spans="1:10 16384:16384" ht="30" x14ac:dyDescent="0.25">
      <c r="A258" s="13">
        <f t="shared" si="44"/>
        <v>4</v>
      </c>
      <c r="B258" s="4" t="s">
        <v>29</v>
      </c>
      <c r="C258" s="4" t="s">
        <v>218</v>
      </c>
      <c r="D258" s="12" t="s">
        <v>114</v>
      </c>
      <c r="E258" s="12" t="s">
        <v>42</v>
      </c>
      <c r="F258" s="3">
        <v>1</v>
      </c>
      <c r="G258" s="4">
        <v>2857411</v>
      </c>
      <c r="H258" s="4">
        <v>542908</v>
      </c>
      <c r="I258" s="4">
        <v>3400319</v>
      </c>
      <c r="J258" s="4">
        <v>3400319</v>
      </c>
    </row>
    <row r="259" spans="1:10 16384:16384" ht="30" x14ac:dyDescent="0.25">
      <c r="A259" s="13">
        <f t="shared" si="44"/>
        <v>5</v>
      </c>
      <c r="B259" s="4" t="s">
        <v>21</v>
      </c>
      <c r="C259" s="4" t="s">
        <v>219</v>
      </c>
      <c r="D259" s="12" t="s">
        <v>114</v>
      </c>
      <c r="E259" s="12" t="s">
        <v>18</v>
      </c>
      <c r="F259" s="3">
        <v>1</v>
      </c>
      <c r="G259" s="4">
        <v>7260284</v>
      </c>
      <c r="H259" s="4">
        <v>1379453</v>
      </c>
      <c r="I259" s="4">
        <v>8639737</v>
      </c>
      <c r="J259" s="4">
        <v>8639737</v>
      </c>
    </row>
    <row r="260" spans="1:10 16384:16384" ht="30" x14ac:dyDescent="0.25">
      <c r="A260" s="13">
        <f t="shared" si="44"/>
        <v>6</v>
      </c>
      <c r="B260" s="4" t="s">
        <v>21</v>
      </c>
      <c r="C260" s="4" t="s">
        <v>220</v>
      </c>
      <c r="D260" s="12" t="s">
        <v>114</v>
      </c>
      <c r="E260" s="12" t="s">
        <v>18</v>
      </c>
      <c r="F260" s="3">
        <v>1</v>
      </c>
      <c r="G260" s="4">
        <v>7260284</v>
      </c>
      <c r="H260" s="4">
        <v>1379453</v>
      </c>
      <c r="I260" s="4">
        <v>8639737</v>
      </c>
      <c r="J260" s="4">
        <v>8639737</v>
      </c>
    </row>
    <row r="261" spans="1:10 16384:16384" ht="30" x14ac:dyDescent="0.25">
      <c r="A261" s="13">
        <f t="shared" si="44"/>
        <v>7</v>
      </c>
      <c r="B261" s="4" t="s">
        <v>35</v>
      </c>
      <c r="C261" s="4" t="s">
        <v>221</v>
      </c>
      <c r="D261" s="12" t="s">
        <v>114</v>
      </c>
      <c r="E261" s="12" t="s">
        <v>43</v>
      </c>
      <c r="F261" s="3">
        <v>1</v>
      </c>
      <c r="G261" s="4">
        <v>1622350</v>
      </c>
      <c r="H261" s="4">
        <v>308246</v>
      </c>
      <c r="I261" s="4">
        <v>1930596</v>
      </c>
      <c r="J261" s="4">
        <v>1930596</v>
      </c>
    </row>
    <row r="262" spans="1:10 16384:16384" ht="30" x14ac:dyDescent="0.25">
      <c r="A262" s="13">
        <f t="shared" si="44"/>
        <v>8</v>
      </c>
      <c r="B262" s="4" t="s">
        <v>35</v>
      </c>
      <c r="C262" s="4" t="s">
        <v>222</v>
      </c>
      <c r="D262" s="12" t="s">
        <v>114</v>
      </c>
      <c r="E262" s="12" t="s">
        <v>43</v>
      </c>
      <c r="F262" s="3">
        <v>1</v>
      </c>
      <c r="G262" s="4">
        <v>1622350</v>
      </c>
      <c r="H262" s="4">
        <v>308246</v>
      </c>
      <c r="I262" s="4">
        <v>1930596</v>
      </c>
      <c r="J262" s="4">
        <v>1930596</v>
      </c>
    </row>
    <row r="263" spans="1:10 16384:16384" ht="30" x14ac:dyDescent="0.25">
      <c r="A263" s="13">
        <f t="shared" si="44"/>
        <v>9</v>
      </c>
      <c r="B263" s="4" t="s">
        <v>35</v>
      </c>
      <c r="C263" s="4" t="s">
        <v>223</v>
      </c>
      <c r="D263" s="12" t="s">
        <v>114</v>
      </c>
      <c r="E263" s="12" t="s">
        <v>214</v>
      </c>
      <c r="F263" s="3">
        <v>1</v>
      </c>
      <c r="G263" s="4">
        <v>1490263</v>
      </c>
      <c r="H263" s="4">
        <v>283149</v>
      </c>
      <c r="I263" s="4">
        <v>1773412</v>
      </c>
      <c r="J263" s="4">
        <v>1773412</v>
      </c>
    </row>
    <row r="264" spans="1:10 16384:16384" ht="30" x14ac:dyDescent="0.25">
      <c r="A264" s="13">
        <f t="shared" si="44"/>
        <v>10</v>
      </c>
      <c r="B264" s="4" t="s">
        <v>35</v>
      </c>
      <c r="C264" s="4" t="s">
        <v>224</v>
      </c>
      <c r="D264" s="12" t="s">
        <v>114</v>
      </c>
      <c r="E264" s="12" t="s">
        <v>214</v>
      </c>
      <c r="F264" s="3">
        <v>1</v>
      </c>
      <c r="G264" s="4">
        <v>1490263</v>
      </c>
      <c r="H264" s="4">
        <v>283149</v>
      </c>
      <c r="I264" s="4">
        <v>1773412</v>
      </c>
      <c r="J264" s="4">
        <v>1773412</v>
      </c>
    </row>
    <row r="265" spans="1:10 16384:16384" ht="30" x14ac:dyDescent="0.25">
      <c r="A265" s="13">
        <f t="shared" si="44"/>
        <v>11</v>
      </c>
      <c r="B265" s="4" t="s">
        <v>25</v>
      </c>
      <c r="C265" s="4" t="s">
        <v>225</v>
      </c>
      <c r="D265" s="12" t="s">
        <v>114</v>
      </c>
      <c r="E265" s="12" t="s">
        <v>19</v>
      </c>
      <c r="F265" s="3">
        <v>1</v>
      </c>
      <c r="G265" s="4">
        <v>1350266</v>
      </c>
      <c r="H265" s="4">
        <v>256551</v>
      </c>
      <c r="I265" s="4">
        <v>1606817</v>
      </c>
      <c r="J265" s="4">
        <v>1606817</v>
      </c>
    </row>
    <row r="266" spans="1:10 16384:16384" x14ac:dyDescent="0.25">
      <c r="A266" s="26" t="s">
        <v>27</v>
      </c>
      <c r="B266" s="27"/>
      <c r="C266" s="27"/>
      <c r="D266" s="27"/>
      <c r="E266" s="27"/>
      <c r="F266" s="28"/>
      <c r="G266" s="25">
        <f>SUM(G255:G265)</f>
        <v>33525704</v>
      </c>
      <c r="H266" s="25">
        <f t="shared" ref="H266:J266" si="45">SUM(H255:H265)</f>
        <v>6369879</v>
      </c>
      <c r="I266" s="25">
        <f t="shared" si="45"/>
        <v>39895583</v>
      </c>
      <c r="J266" s="25">
        <f t="shared" si="45"/>
        <v>39895583</v>
      </c>
      <c r="XFD266" s="6">
        <f>SUM(G266:XFC266)</f>
        <v>119686749</v>
      </c>
    </row>
    <row r="268" spans="1:10 16384:16384" x14ac:dyDescent="0.25">
      <c r="A268" s="19" t="s">
        <v>113</v>
      </c>
      <c r="B268" s="19"/>
      <c r="C268" s="19"/>
      <c r="D268" s="19"/>
      <c r="E268" s="19"/>
      <c r="F268" s="19"/>
      <c r="G268" s="19"/>
      <c r="H268" s="19"/>
      <c r="I268" s="19"/>
      <c r="J268" s="19"/>
    </row>
    <row r="269" spans="1:10 16384:16384" ht="30" x14ac:dyDescent="0.25">
      <c r="A269" s="7" t="s">
        <v>9</v>
      </c>
      <c r="B269" s="8" t="s">
        <v>8</v>
      </c>
      <c r="C269" s="8" t="s">
        <v>7</v>
      </c>
      <c r="D269" s="9" t="s">
        <v>6</v>
      </c>
      <c r="E269" s="9" t="s">
        <v>5</v>
      </c>
      <c r="F269" s="9" t="s">
        <v>4</v>
      </c>
      <c r="G269" s="10" t="s">
        <v>3</v>
      </c>
      <c r="H269" s="10" t="s">
        <v>2</v>
      </c>
      <c r="I269" s="10" t="s">
        <v>1</v>
      </c>
      <c r="J269" s="10" t="s">
        <v>0</v>
      </c>
    </row>
    <row r="270" spans="1:10 16384:16384" x14ac:dyDescent="0.25">
      <c r="A270" s="13">
        <v>1</v>
      </c>
      <c r="B270" s="4" t="s">
        <v>16</v>
      </c>
      <c r="C270" s="4" t="s">
        <v>16</v>
      </c>
      <c r="D270" s="2" t="s">
        <v>113</v>
      </c>
      <c r="E270" s="12" t="s">
        <v>15</v>
      </c>
      <c r="F270" s="3">
        <v>14</v>
      </c>
      <c r="G270" s="4">
        <v>50979</v>
      </c>
      <c r="H270" s="4">
        <v>9686</v>
      </c>
      <c r="I270" s="4">
        <v>60665</v>
      </c>
      <c r="J270" s="4">
        <v>849310</v>
      </c>
    </row>
    <row r="271" spans="1:10 16384:16384" ht="30" x14ac:dyDescent="0.25">
      <c r="A271" s="13">
        <f>+A270+1</f>
        <v>2</v>
      </c>
      <c r="B271" s="4" t="s">
        <v>25</v>
      </c>
      <c r="C271" s="4" t="s">
        <v>226</v>
      </c>
      <c r="D271" s="2" t="s">
        <v>113</v>
      </c>
      <c r="E271" s="12" t="s">
        <v>19</v>
      </c>
      <c r="F271" s="3">
        <v>1</v>
      </c>
      <c r="G271" s="4">
        <v>1350266</v>
      </c>
      <c r="H271" s="4">
        <v>256551</v>
      </c>
      <c r="I271" s="4">
        <v>1606817</v>
      </c>
      <c r="J271" s="4">
        <v>1606817</v>
      </c>
    </row>
    <row r="272" spans="1:10 16384:16384" ht="30" x14ac:dyDescent="0.25">
      <c r="A272" s="13">
        <f t="shared" ref="A272:A287" si="46">+A271+1</f>
        <v>3</v>
      </c>
      <c r="B272" s="4" t="s">
        <v>25</v>
      </c>
      <c r="C272" s="4" t="s">
        <v>227</v>
      </c>
      <c r="D272" s="2" t="s">
        <v>113</v>
      </c>
      <c r="E272" s="12" t="s">
        <v>19</v>
      </c>
      <c r="F272" s="3">
        <v>1</v>
      </c>
      <c r="G272" s="4">
        <v>1350266</v>
      </c>
      <c r="H272" s="4">
        <v>256551</v>
      </c>
      <c r="I272" s="4">
        <v>1606817</v>
      </c>
      <c r="J272" s="4">
        <v>1606817</v>
      </c>
    </row>
    <row r="273" spans="1:10 16384:16384" ht="30" x14ac:dyDescent="0.25">
      <c r="A273" s="13">
        <f t="shared" si="46"/>
        <v>4</v>
      </c>
      <c r="B273" s="4" t="s">
        <v>25</v>
      </c>
      <c r="C273" s="4" t="s">
        <v>228</v>
      </c>
      <c r="D273" s="2" t="s">
        <v>113</v>
      </c>
      <c r="E273" s="12" t="s">
        <v>19</v>
      </c>
      <c r="F273" s="3">
        <v>1</v>
      </c>
      <c r="G273" s="4">
        <v>1350266</v>
      </c>
      <c r="H273" s="4">
        <v>256551</v>
      </c>
      <c r="I273" s="4">
        <v>1606817</v>
      </c>
      <c r="J273" s="4">
        <v>1606817</v>
      </c>
    </row>
    <row r="274" spans="1:10 16384:16384" ht="30" x14ac:dyDescent="0.25">
      <c r="A274" s="13">
        <f t="shared" si="46"/>
        <v>5</v>
      </c>
      <c r="B274" s="4" t="s">
        <v>25</v>
      </c>
      <c r="C274" s="4" t="s">
        <v>229</v>
      </c>
      <c r="D274" s="2" t="s">
        <v>113</v>
      </c>
      <c r="E274" s="12" t="s">
        <v>19</v>
      </c>
      <c r="F274" s="3">
        <v>1</v>
      </c>
      <c r="G274" s="4">
        <v>1350266</v>
      </c>
      <c r="H274" s="4">
        <v>256551</v>
      </c>
      <c r="I274" s="4">
        <v>1606817</v>
      </c>
      <c r="J274" s="4">
        <v>1606817</v>
      </c>
    </row>
    <row r="275" spans="1:10 16384:16384" ht="30" x14ac:dyDescent="0.25">
      <c r="A275" s="13">
        <f t="shared" si="46"/>
        <v>6</v>
      </c>
      <c r="B275" s="4" t="s">
        <v>25</v>
      </c>
      <c r="C275" s="4" t="s">
        <v>230</v>
      </c>
      <c r="D275" s="2" t="s">
        <v>113</v>
      </c>
      <c r="E275" s="12" t="s">
        <v>19</v>
      </c>
      <c r="F275" s="3">
        <v>1</v>
      </c>
      <c r="G275" s="4">
        <v>1350266</v>
      </c>
      <c r="H275" s="4">
        <v>256551</v>
      </c>
      <c r="I275" s="4">
        <v>1606817</v>
      </c>
      <c r="J275" s="4">
        <v>1606817</v>
      </c>
    </row>
    <row r="276" spans="1:10 16384:16384" ht="30" x14ac:dyDescent="0.25">
      <c r="A276" s="13">
        <f t="shared" si="46"/>
        <v>7</v>
      </c>
      <c r="B276" s="4" t="s">
        <v>25</v>
      </c>
      <c r="C276" s="4" t="s">
        <v>231</v>
      </c>
      <c r="D276" s="2" t="s">
        <v>113</v>
      </c>
      <c r="E276" s="12" t="s">
        <v>19</v>
      </c>
      <c r="F276" s="3">
        <v>1</v>
      </c>
      <c r="G276" s="4">
        <v>1350266</v>
      </c>
      <c r="H276" s="4">
        <v>256551</v>
      </c>
      <c r="I276" s="4">
        <v>1606817</v>
      </c>
      <c r="J276" s="4">
        <v>1606817</v>
      </c>
    </row>
    <row r="277" spans="1:10 16384:16384" ht="30" x14ac:dyDescent="0.25">
      <c r="A277" s="13">
        <f t="shared" si="46"/>
        <v>8</v>
      </c>
      <c r="B277" s="4" t="s">
        <v>25</v>
      </c>
      <c r="C277" s="4" t="s">
        <v>232</v>
      </c>
      <c r="D277" s="2" t="s">
        <v>113</v>
      </c>
      <c r="E277" s="12" t="s">
        <v>19</v>
      </c>
      <c r="F277" s="3">
        <v>1</v>
      </c>
      <c r="G277" s="4">
        <v>1350266</v>
      </c>
      <c r="H277" s="4">
        <v>256551</v>
      </c>
      <c r="I277" s="4">
        <v>1606817</v>
      </c>
      <c r="J277" s="4">
        <v>1606817</v>
      </c>
    </row>
    <row r="278" spans="1:10 16384:16384" ht="30" x14ac:dyDescent="0.25">
      <c r="A278" s="13">
        <f t="shared" si="46"/>
        <v>9</v>
      </c>
      <c r="B278" s="4" t="s">
        <v>25</v>
      </c>
      <c r="C278" s="4" t="s">
        <v>233</v>
      </c>
      <c r="D278" s="2" t="s">
        <v>113</v>
      </c>
      <c r="E278" s="12" t="s">
        <v>19</v>
      </c>
      <c r="F278" s="3">
        <v>1</v>
      </c>
      <c r="G278" s="4">
        <v>1350266</v>
      </c>
      <c r="H278" s="4">
        <v>256551</v>
      </c>
      <c r="I278" s="4">
        <v>1606817</v>
      </c>
      <c r="J278" s="4">
        <v>1606817</v>
      </c>
    </row>
    <row r="279" spans="1:10 16384:16384" ht="30" x14ac:dyDescent="0.25">
      <c r="A279" s="13">
        <f t="shared" si="46"/>
        <v>10</v>
      </c>
      <c r="B279" s="4" t="s">
        <v>25</v>
      </c>
      <c r="C279" s="4" t="s">
        <v>234</v>
      </c>
      <c r="D279" s="2" t="s">
        <v>113</v>
      </c>
      <c r="E279" s="12" t="s">
        <v>19</v>
      </c>
      <c r="F279" s="3">
        <v>1</v>
      </c>
      <c r="G279" s="4">
        <v>1350266</v>
      </c>
      <c r="H279" s="4">
        <v>256551</v>
      </c>
      <c r="I279" s="4">
        <v>1606817</v>
      </c>
      <c r="J279" s="4">
        <v>1606817</v>
      </c>
    </row>
    <row r="280" spans="1:10 16384:16384" ht="30" x14ac:dyDescent="0.25">
      <c r="A280" s="13">
        <f t="shared" si="46"/>
        <v>11</v>
      </c>
      <c r="B280" s="4" t="s">
        <v>25</v>
      </c>
      <c r="C280" s="4" t="s">
        <v>235</v>
      </c>
      <c r="D280" s="2" t="s">
        <v>113</v>
      </c>
      <c r="E280" s="12" t="s">
        <v>19</v>
      </c>
      <c r="F280" s="3">
        <v>1</v>
      </c>
      <c r="G280" s="4">
        <v>1350266</v>
      </c>
      <c r="H280" s="4">
        <v>256551</v>
      </c>
      <c r="I280" s="4">
        <v>1606817</v>
      </c>
      <c r="J280" s="4">
        <v>1606817</v>
      </c>
    </row>
    <row r="281" spans="1:10 16384:16384" ht="30" x14ac:dyDescent="0.25">
      <c r="A281" s="13">
        <f t="shared" si="46"/>
        <v>12</v>
      </c>
      <c r="B281" s="4" t="s">
        <v>25</v>
      </c>
      <c r="C281" s="4" t="s">
        <v>236</v>
      </c>
      <c r="D281" s="2" t="s">
        <v>113</v>
      </c>
      <c r="E281" s="12" t="s">
        <v>19</v>
      </c>
      <c r="F281" s="3">
        <v>1</v>
      </c>
      <c r="G281" s="4">
        <v>1350266</v>
      </c>
      <c r="H281" s="4">
        <v>256551</v>
      </c>
      <c r="I281" s="4">
        <v>1606817</v>
      </c>
      <c r="J281" s="4">
        <v>1606817</v>
      </c>
    </row>
    <row r="282" spans="1:10 16384:16384" ht="30" x14ac:dyDescent="0.25">
      <c r="A282" s="13">
        <f t="shared" si="46"/>
        <v>13</v>
      </c>
      <c r="B282" s="4" t="s">
        <v>25</v>
      </c>
      <c r="C282" s="4" t="s">
        <v>237</v>
      </c>
      <c r="D282" s="2" t="s">
        <v>113</v>
      </c>
      <c r="E282" s="12" t="s">
        <v>19</v>
      </c>
      <c r="F282" s="3">
        <v>1</v>
      </c>
      <c r="G282" s="4">
        <v>1350266</v>
      </c>
      <c r="H282" s="4">
        <v>256551</v>
      </c>
      <c r="I282" s="4">
        <v>1606817</v>
      </c>
      <c r="J282" s="4">
        <v>1606817</v>
      </c>
    </row>
    <row r="283" spans="1:10 16384:16384" ht="30" x14ac:dyDescent="0.25">
      <c r="A283" s="13">
        <f t="shared" si="46"/>
        <v>14</v>
      </c>
      <c r="B283" s="4" t="s">
        <v>25</v>
      </c>
      <c r="C283" s="4" t="s">
        <v>238</v>
      </c>
      <c r="D283" s="2" t="s">
        <v>113</v>
      </c>
      <c r="E283" s="12" t="s">
        <v>19</v>
      </c>
      <c r="F283" s="3">
        <v>1</v>
      </c>
      <c r="G283" s="4">
        <v>1350266</v>
      </c>
      <c r="H283" s="4">
        <v>256551</v>
      </c>
      <c r="I283" s="4">
        <v>1606817</v>
      </c>
      <c r="J283" s="4">
        <v>1606817</v>
      </c>
    </row>
    <row r="284" spans="1:10 16384:16384" ht="30" x14ac:dyDescent="0.25">
      <c r="A284" s="13">
        <f t="shared" si="46"/>
        <v>15</v>
      </c>
      <c r="B284" s="4" t="s">
        <v>25</v>
      </c>
      <c r="C284" s="4" t="s">
        <v>239</v>
      </c>
      <c r="D284" s="2" t="s">
        <v>113</v>
      </c>
      <c r="E284" s="12" t="s">
        <v>19</v>
      </c>
      <c r="F284" s="3">
        <v>1</v>
      </c>
      <c r="G284" s="4">
        <v>1350266</v>
      </c>
      <c r="H284" s="4">
        <v>256551</v>
      </c>
      <c r="I284" s="4">
        <v>1606817</v>
      </c>
      <c r="J284" s="4">
        <v>1606817</v>
      </c>
    </row>
    <row r="285" spans="1:10 16384:16384" ht="30" x14ac:dyDescent="0.25">
      <c r="A285" s="13">
        <f t="shared" si="46"/>
        <v>16</v>
      </c>
      <c r="B285" s="4" t="s">
        <v>25</v>
      </c>
      <c r="C285" s="4" t="s">
        <v>240</v>
      </c>
      <c r="D285" s="2" t="s">
        <v>113</v>
      </c>
      <c r="E285" s="12" t="s">
        <v>19</v>
      </c>
      <c r="F285" s="3">
        <v>1</v>
      </c>
      <c r="G285" s="4">
        <v>1350266</v>
      </c>
      <c r="H285" s="4">
        <v>256551</v>
      </c>
      <c r="I285" s="4">
        <v>1606817</v>
      </c>
      <c r="J285" s="4">
        <v>1606817</v>
      </c>
    </row>
    <row r="286" spans="1:10 16384:16384" ht="30" x14ac:dyDescent="0.25">
      <c r="A286" s="13">
        <f t="shared" si="46"/>
        <v>17</v>
      </c>
      <c r="B286" s="4" t="s">
        <v>25</v>
      </c>
      <c r="C286" s="4" t="s">
        <v>241</v>
      </c>
      <c r="D286" s="2" t="s">
        <v>113</v>
      </c>
      <c r="E286" s="12" t="s">
        <v>19</v>
      </c>
      <c r="F286" s="3">
        <v>1</v>
      </c>
      <c r="G286" s="4">
        <v>1350266</v>
      </c>
      <c r="H286" s="4">
        <v>256551</v>
      </c>
      <c r="I286" s="4">
        <v>1606817</v>
      </c>
      <c r="J286" s="4">
        <v>1606817</v>
      </c>
    </row>
    <row r="287" spans="1:10 16384:16384" ht="30" x14ac:dyDescent="0.25">
      <c r="A287" s="13">
        <f t="shared" si="46"/>
        <v>18</v>
      </c>
      <c r="B287" s="4" t="s">
        <v>25</v>
      </c>
      <c r="C287" s="4" t="s">
        <v>242</v>
      </c>
      <c r="D287" s="2" t="s">
        <v>113</v>
      </c>
      <c r="E287" s="12" t="s">
        <v>19</v>
      </c>
      <c r="F287" s="3">
        <v>1</v>
      </c>
      <c r="G287" s="4">
        <v>1350266</v>
      </c>
      <c r="H287" s="4">
        <v>256551</v>
      </c>
      <c r="I287" s="4">
        <v>1606817</v>
      </c>
      <c r="J287" s="4">
        <v>1606817</v>
      </c>
    </row>
    <row r="288" spans="1:10 16384:16384" x14ac:dyDescent="0.25">
      <c r="A288" s="26" t="s">
        <v>27</v>
      </c>
      <c r="B288" s="27"/>
      <c r="C288" s="27"/>
      <c r="D288" s="27"/>
      <c r="E288" s="27"/>
      <c r="F288" s="28"/>
      <c r="G288" s="25">
        <f>SUM(G270:G287)</f>
        <v>23005501</v>
      </c>
      <c r="H288" s="25">
        <f t="shared" ref="H288:J288" si="47">SUM(H270:H287)</f>
        <v>4371053</v>
      </c>
      <c r="I288" s="25">
        <f t="shared" si="47"/>
        <v>27376554</v>
      </c>
      <c r="J288" s="25">
        <f t="shared" si="47"/>
        <v>28165199</v>
      </c>
      <c r="XFD288" s="6">
        <f>SUM(G288:XFC288)</f>
        <v>82918307</v>
      </c>
    </row>
    <row r="290" spans="1:10 16384:16384" x14ac:dyDescent="0.25">
      <c r="A290" s="19" t="s">
        <v>126</v>
      </c>
      <c r="B290" s="19"/>
      <c r="C290" s="19"/>
      <c r="D290" s="19"/>
      <c r="E290" s="19"/>
      <c r="F290" s="19"/>
      <c r="G290" s="19"/>
      <c r="H290" s="19"/>
      <c r="I290" s="19"/>
      <c r="J290" s="19"/>
    </row>
    <row r="291" spans="1:10 16384:16384" ht="30" x14ac:dyDescent="0.25">
      <c r="A291" s="7" t="s">
        <v>9</v>
      </c>
      <c r="B291" s="8" t="s">
        <v>8</v>
      </c>
      <c r="C291" s="8" t="s">
        <v>7</v>
      </c>
      <c r="D291" s="9" t="s">
        <v>6</v>
      </c>
      <c r="E291" s="9" t="s">
        <v>5</v>
      </c>
      <c r="F291" s="9" t="s">
        <v>4</v>
      </c>
      <c r="G291" s="10" t="s">
        <v>3</v>
      </c>
      <c r="H291" s="10" t="s">
        <v>2</v>
      </c>
      <c r="I291" s="10" t="s">
        <v>1</v>
      </c>
      <c r="J291" s="10" t="s">
        <v>0</v>
      </c>
    </row>
    <row r="292" spans="1:10 16384:16384" ht="30" x14ac:dyDescent="0.25">
      <c r="A292" s="13">
        <v>1</v>
      </c>
      <c r="B292" s="4" t="s">
        <v>21</v>
      </c>
      <c r="C292" s="4" t="s">
        <v>243</v>
      </c>
      <c r="D292" s="12" t="s">
        <v>126</v>
      </c>
      <c r="E292" s="12" t="s">
        <v>18</v>
      </c>
      <c r="F292" s="3">
        <v>1</v>
      </c>
      <c r="G292" s="4">
        <v>7260284</v>
      </c>
      <c r="H292" s="4">
        <v>1379453</v>
      </c>
      <c r="I292" s="4">
        <v>8639737</v>
      </c>
      <c r="J292" s="4">
        <v>8639737</v>
      </c>
    </row>
    <row r="293" spans="1:10 16384:16384" ht="30" x14ac:dyDescent="0.25">
      <c r="A293" s="13">
        <f>+A292+1</f>
        <v>2</v>
      </c>
      <c r="B293" s="4" t="s">
        <v>21</v>
      </c>
      <c r="C293" s="4" t="s">
        <v>244</v>
      </c>
      <c r="D293" s="12" t="s">
        <v>126</v>
      </c>
      <c r="E293" s="12" t="s">
        <v>18</v>
      </c>
      <c r="F293" s="3">
        <v>1</v>
      </c>
      <c r="G293" s="4">
        <v>7260284</v>
      </c>
      <c r="H293" s="4">
        <v>1379453</v>
      </c>
      <c r="I293" s="4">
        <v>8639737</v>
      </c>
      <c r="J293" s="4">
        <v>8639737</v>
      </c>
    </row>
    <row r="294" spans="1:10 16384:16384" ht="30" x14ac:dyDescent="0.25">
      <c r="A294" s="13">
        <f t="shared" ref="A294:A296" si="48">+A293+1</f>
        <v>3</v>
      </c>
      <c r="B294" s="4" t="s">
        <v>21</v>
      </c>
      <c r="C294" s="4" t="s">
        <v>245</v>
      </c>
      <c r="D294" s="12" t="s">
        <v>126</v>
      </c>
      <c r="E294" s="12" t="s">
        <v>18</v>
      </c>
      <c r="F294" s="3">
        <v>1</v>
      </c>
      <c r="G294" s="4">
        <v>7260284</v>
      </c>
      <c r="H294" s="4">
        <v>1379453</v>
      </c>
      <c r="I294" s="4">
        <v>8639737</v>
      </c>
      <c r="J294" s="4">
        <v>8639737</v>
      </c>
    </row>
    <row r="295" spans="1:10 16384:16384" ht="30" x14ac:dyDescent="0.25">
      <c r="A295" s="13">
        <f t="shared" si="48"/>
        <v>4</v>
      </c>
      <c r="B295" s="4" t="s">
        <v>21</v>
      </c>
      <c r="C295" s="4" t="s">
        <v>246</v>
      </c>
      <c r="D295" s="12" t="s">
        <v>126</v>
      </c>
      <c r="E295" s="12" t="s">
        <v>18</v>
      </c>
      <c r="F295" s="3">
        <v>1</v>
      </c>
      <c r="G295" s="4">
        <v>7260284</v>
      </c>
      <c r="H295" s="4">
        <v>1379453</v>
      </c>
      <c r="I295" s="4">
        <v>8639737</v>
      </c>
      <c r="J295" s="4">
        <v>8639737</v>
      </c>
    </row>
    <row r="296" spans="1:10 16384:16384" ht="30" x14ac:dyDescent="0.25">
      <c r="A296" s="13">
        <f t="shared" si="48"/>
        <v>5</v>
      </c>
      <c r="B296" s="4" t="s">
        <v>16</v>
      </c>
      <c r="C296" s="4" t="s">
        <v>16</v>
      </c>
      <c r="D296" s="12" t="s">
        <v>126</v>
      </c>
      <c r="E296" s="12" t="s">
        <v>15</v>
      </c>
      <c r="F296" s="3">
        <v>37</v>
      </c>
      <c r="G296" s="4">
        <v>50979</v>
      </c>
      <c r="H296" s="4">
        <v>9686</v>
      </c>
      <c r="I296" s="4">
        <v>60665</v>
      </c>
      <c r="J296" s="4">
        <v>2244605</v>
      </c>
    </row>
    <row r="297" spans="1:10 16384:16384" x14ac:dyDescent="0.25">
      <c r="A297" s="26" t="s">
        <v>27</v>
      </c>
      <c r="B297" s="27"/>
      <c r="C297" s="27"/>
      <c r="D297" s="27"/>
      <c r="E297" s="27"/>
      <c r="F297" s="28"/>
      <c r="G297" s="25">
        <f>SUM(G292:G296)</f>
        <v>29092115</v>
      </c>
      <c r="H297" s="25">
        <f t="shared" ref="H297:J297" si="49">SUM(H292:H296)</f>
        <v>5527498</v>
      </c>
      <c r="I297" s="25">
        <f t="shared" si="49"/>
        <v>34619613</v>
      </c>
      <c r="J297" s="25">
        <f t="shared" si="49"/>
        <v>36803553</v>
      </c>
      <c r="XFD297" s="6">
        <f>SUM(G297:XFC297)</f>
        <v>106042779</v>
      </c>
    </row>
    <row r="299" spans="1:10 16384:16384" x14ac:dyDescent="0.25">
      <c r="A299" s="19" t="s">
        <v>123</v>
      </c>
      <c r="B299" s="19"/>
      <c r="C299" s="19"/>
      <c r="D299" s="19"/>
      <c r="E299" s="19"/>
      <c r="F299" s="19"/>
      <c r="G299" s="19"/>
      <c r="H299" s="19"/>
      <c r="I299" s="19"/>
      <c r="J299" s="19"/>
    </row>
    <row r="300" spans="1:10 16384:16384" ht="30" x14ac:dyDescent="0.25">
      <c r="A300" s="7" t="s">
        <v>9</v>
      </c>
      <c r="B300" s="8" t="s">
        <v>8</v>
      </c>
      <c r="C300" s="8" t="s">
        <v>7</v>
      </c>
      <c r="D300" s="9" t="s">
        <v>6</v>
      </c>
      <c r="E300" s="9" t="s">
        <v>5</v>
      </c>
      <c r="F300" s="9" t="s">
        <v>4</v>
      </c>
      <c r="G300" s="10" t="s">
        <v>3</v>
      </c>
      <c r="H300" s="10" t="s">
        <v>2</v>
      </c>
      <c r="I300" s="10" t="s">
        <v>1</v>
      </c>
      <c r="J300" s="10" t="s">
        <v>0</v>
      </c>
    </row>
    <row r="301" spans="1:10 16384:16384" ht="30" x14ac:dyDescent="0.25">
      <c r="A301" s="13">
        <v>1</v>
      </c>
      <c r="B301" s="4" t="s">
        <v>21</v>
      </c>
      <c r="C301" s="4" t="s">
        <v>247</v>
      </c>
      <c r="D301" s="2" t="s">
        <v>123</v>
      </c>
      <c r="E301" s="12" t="s">
        <v>18</v>
      </c>
      <c r="F301" s="3">
        <v>1</v>
      </c>
      <c r="G301" s="4">
        <v>7260284</v>
      </c>
      <c r="H301" s="4">
        <v>1379453</v>
      </c>
      <c r="I301" s="4">
        <f t="shared" ref="I301:I306" si="50">+G301+H301</f>
        <v>8639737</v>
      </c>
      <c r="J301" s="4">
        <f t="shared" ref="J301:J306" si="51">+I301*F301</f>
        <v>8639737</v>
      </c>
    </row>
    <row r="302" spans="1:10 16384:16384" ht="30" x14ac:dyDescent="0.25">
      <c r="A302" s="13">
        <f>+A301+1</f>
        <v>2</v>
      </c>
      <c r="B302" s="4" t="s">
        <v>21</v>
      </c>
      <c r="C302" s="4" t="s">
        <v>248</v>
      </c>
      <c r="D302" s="2" t="s">
        <v>123</v>
      </c>
      <c r="E302" s="12" t="s">
        <v>18</v>
      </c>
      <c r="F302" s="3">
        <v>1</v>
      </c>
      <c r="G302" s="4">
        <v>7260284</v>
      </c>
      <c r="H302" s="4">
        <v>1379453</v>
      </c>
      <c r="I302" s="4">
        <f t="shared" si="50"/>
        <v>8639737</v>
      </c>
      <c r="J302" s="4">
        <f t="shared" si="51"/>
        <v>8639737</v>
      </c>
    </row>
    <row r="303" spans="1:10 16384:16384" ht="30" x14ac:dyDescent="0.25">
      <c r="A303" s="13">
        <f t="shared" ref="A303:A306" si="52">+A302+1</f>
        <v>3</v>
      </c>
      <c r="B303" s="4" t="s">
        <v>35</v>
      </c>
      <c r="C303" s="4" t="s">
        <v>249</v>
      </c>
      <c r="D303" s="2" t="s">
        <v>123</v>
      </c>
      <c r="E303" s="12" t="s">
        <v>214</v>
      </c>
      <c r="F303" s="3">
        <v>1</v>
      </c>
      <c r="G303" s="4">
        <v>1490263</v>
      </c>
      <c r="H303" s="4">
        <v>283149</v>
      </c>
      <c r="I303" s="4">
        <f t="shared" si="50"/>
        <v>1773412</v>
      </c>
      <c r="J303" s="4">
        <f t="shared" si="51"/>
        <v>1773412</v>
      </c>
    </row>
    <row r="304" spans="1:10 16384:16384" ht="30" x14ac:dyDescent="0.25">
      <c r="A304" s="13">
        <f t="shared" si="52"/>
        <v>4</v>
      </c>
      <c r="B304" s="4" t="s">
        <v>35</v>
      </c>
      <c r="C304" s="4" t="s">
        <v>250</v>
      </c>
      <c r="D304" s="2" t="s">
        <v>123</v>
      </c>
      <c r="E304" s="12" t="s">
        <v>214</v>
      </c>
      <c r="F304" s="3">
        <v>1</v>
      </c>
      <c r="G304" s="4">
        <v>1490263</v>
      </c>
      <c r="H304" s="4">
        <v>283149</v>
      </c>
      <c r="I304" s="4">
        <f t="shared" si="50"/>
        <v>1773412</v>
      </c>
      <c r="J304" s="4">
        <f t="shared" si="51"/>
        <v>1773412</v>
      </c>
    </row>
    <row r="305" spans="1:10 16384:16384" ht="30" x14ac:dyDescent="0.25">
      <c r="A305" s="13">
        <f t="shared" si="52"/>
        <v>5</v>
      </c>
      <c r="B305" s="4" t="s">
        <v>25</v>
      </c>
      <c r="C305" s="4" t="s">
        <v>251</v>
      </c>
      <c r="D305" s="2" t="s">
        <v>123</v>
      </c>
      <c r="E305" s="12" t="s">
        <v>19</v>
      </c>
      <c r="F305" s="3">
        <v>1</v>
      </c>
      <c r="G305" s="4">
        <v>1350266</v>
      </c>
      <c r="H305" s="4">
        <v>256551</v>
      </c>
      <c r="I305" s="4">
        <f t="shared" si="50"/>
        <v>1606817</v>
      </c>
      <c r="J305" s="4">
        <f t="shared" si="51"/>
        <v>1606817</v>
      </c>
    </row>
    <row r="306" spans="1:10 16384:16384" ht="30" x14ac:dyDescent="0.25">
      <c r="A306" s="13">
        <f t="shared" si="52"/>
        <v>6</v>
      </c>
      <c r="B306" s="4" t="s">
        <v>25</v>
      </c>
      <c r="C306" s="4" t="s">
        <v>252</v>
      </c>
      <c r="D306" s="2" t="s">
        <v>123</v>
      </c>
      <c r="E306" s="12" t="s">
        <v>19</v>
      </c>
      <c r="F306" s="3">
        <v>1</v>
      </c>
      <c r="G306" s="4">
        <v>1350266</v>
      </c>
      <c r="H306" s="4">
        <v>256551</v>
      </c>
      <c r="I306" s="4">
        <f t="shared" si="50"/>
        <v>1606817</v>
      </c>
      <c r="J306" s="4">
        <f t="shared" si="51"/>
        <v>1606817</v>
      </c>
    </row>
    <row r="307" spans="1:10 16384:16384" x14ac:dyDescent="0.25">
      <c r="A307" s="26" t="s">
        <v>27</v>
      </c>
      <c r="B307" s="27"/>
      <c r="C307" s="27"/>
      <c r="D307" s="27"/>
      <c r="E307" s="27"/>
      <c r="F307" s="28"/>
      <c r="G307" s="25">
        <f>SUM(G301:G306)</f>
        <v>20201626</v>
      </c>
      <c r="H307" s="25">
        <f t="shared" ref="H307:J307" si="53">SUM(H301:H306)</f>
        <v>3838306</v>
      </c>
      <c r="I307" s="25">
        <f t="shared" si="53"/>
        <v>24039932</v>
      </c>
      <c r="J307" s="25">
        <f t="shared" si="53"/>
        <v>24039932</v>
      </c>
      <c r="XFD307" s="6">
        <f>SUM(G307:XFC307)</f>
        <v>72119796</v>
      </c>
    </row>
    <row r="309" spans="1:10 16384:16384" x14ac:dyDescent="0.25">
      <c r="A309" s="19" t="s">
        <v>112</v>
      </c>
      <c r="B309" s="19"/>
      <c r="C309" s="19"/>
      <c r="D309" s="19"/>
      <c r="E309" s="19"/>
      <c r="F309" s="19"/>
      <c r="G309" s="19"/>
      <c r="H309" s="19"/>
      <c r="I309" s="19"/>
      <c r="J309" s="19"/>
    </row>
    <row r="310" spans="1:10 16384:16384" ht="30" x14ac:dyDescent="0.25">
      <c r="A310" s="7" t="s">
        <v>9</v>
      </c>
      <c r="B310" s="8" t="s">
        <v>8</v>
      </c>
      <c r="C310" s="8" t="s">
        <v>7</v>
      </c>
      <c r="D310" s="9" t="s">
        <v>6</v>
      </c>
      <c r="E310" s="9" t="s">
        <v>5</v>
      </c>
      <c r="F310" s="9" t="s">
        <v>4</v>
      </c>
      <c r="G310" s="10" t="s">
        <v>3</v>
      </c>
      <c r="H310" s="10" t="s">
        <v>2</v>
      </c>
      <c r="I310" s="10" t="s">
        <v>1</v>
      </c>
      <c r="J310" s="10" t="s">
        <v>0</v>
      </c>
    </row>
    <row r="311" spans="1:10 16384:16384" ht="30" x14ac:dyDescent="0.25">
      <c r="A311" s="13">
        <v>1</v>
      </c>
      <c r="B311" s="4" t="s">
        <v>16</v>
      </c>
      <c r="C311" s="4" t="s">
        <v>16</v>
      </c>
      <c r="D311" s="12" t="s">
        <v>112</v>
      </c>
      <c r="E311" s="12" t="s">
        <v>15</v>
      </c>
      <c r="F311" s="3">
        <v>18</v>
      </c>
      <c r="G311" s="4">
        <v>50979</v>
      </c>
      <c r="H311" s="4">
        <v>9686</v>
      </c>
      <c r="I311" s="4">
        <v>60665</v>
      </c>
      <c r="J311" s="4">
        <v>1091970</v>
      </c>
    </row>
    <row r="312" spans="1:10 16384:16384" ht="30" x14ac:dyDescent="0.25">
      <c r="A312" s="13">
        <f>+A311+1</f>
        <v>2</v>
      </c>
      <c r="B312" s="4" t="s">
        <v>25</v>
      </c>
      <c r="C312" s="4" t="s">
        <v>253</v>
      </c>
      <c r="D312" s="12" t="s">
        <v>112</v>
      </c>
      <c r="E312" s="12" t="s">
        <v>19</v>
      </c>
      <c r="F312" s="3">
        <v>1</v>
      </c>
      <c r="G312" s="4">
        <v>1350266</v>
      </c>
      <c r="H312" s="4">
        <v>256551</v>
      </c>
      <c r="I312" s="4">
        <v>1606817</v>
      </c>
      <c r="J312" s="4">
        <v>1606817</v>
      </c>
    </row>
    <row r="313" spans="1:10 16384:16384" ht="30" x14ac:dyDescent="0.25">
      <c r="A313" s="13">
        <f t="shared" ref="A313:A322" si="54">+A312+1</f>
        <v>3</v>
      </c>
      <c r="B313" s="4" t="s">
        <v>25</v>
      </c>
      <c r="C313" s="4" t="s">
        <v>254</v>
      </c>
      <c r="D313" s="12" t="s">
        <v>112</v>
      </c>
      <c r="E313" s="12" t="s">
        <v>19</v>
      </c>
      <c r="F313" s="3">
        <v>1</v>
      </c>
      <c r="G313" s="4">
        <v>1350266</v>
      </c>
      <c r="H313" s="4">
        <v>256551</v>
      </c>
      <c r="I313" s="4">
        <v>1606817</v>
      </c>
      <c r="J313" s="4">
        <v>1606817</v>
      </c>
    </row>
    <row r="314" spans="1:10 16384:16384" ht="30" x14ac:dyDescent="0.25">
      <c r="A314" s="13">
        <f t="shared" si="54"/>
        <v>4</v>
      </c>
      <c r="B314" s="4" t="s">
        <v>25</v>
      </c>
      <c r="C314" s="4" t="s">
        <v>255</v>
      </c>
      <c r="D314" s="12" t="s">
        <v>112</v>
      </c>
      <c r="E314" s="12" t="s">
        <v>19</v>
      </c>
      <c r="F314" s="3">
        <v>1</v>
      </c>
      <c r="G314" s="4">
        <v>1350266</v>
      </c>
      <c r="H314" s="4">
        <v>256551</v>
      </c>
      <c r="I314" s="4">
        <v>1606817</v>
      </c>
      <c r="J314" s="4">
        <v>1606817</v>
      </c>
    </row>
    <row r="315" spans="1:10 16384:16384" ht="30" x14ac:dyDescent="0.25">
      <c r="A315" s="13">
        <f t="shared" si="54"/>
        <v>5</v>
      </c>
      <c r="B315" s="4" t="s">
        <v>25</v>
      </c>
      <c r="C315" s="4" t="s">
        <v>256</v>
      </c>
      <c r="D315" s="12" t="s">
        <v>112</v>
      </c>
      <c r="E315" s="12" t="s">
        <v>19</v>
      </c>
      <c r="F315" s="3">
        <v>1</v>
      </c>
      <c r="G315" s="4">
        <v>1350266</v>
      </c>
      <c r="H315" s="4">
        <v>256551</v>
      </c>
      <c r="I315" s="4">
        <v>1606817</v>
      </c>
      <c r="J315" s="4">
        <v>1606817</v>
      </c>
    </row>
    <row r="316" spans="1:10 16384:16384" ht="30" x14ac:dyDescent="0.25">
      <c r="A316" s="13">
        <f t="shared" si="54"/>
        <v>6</v>
      </c>
      <c r="B316" s="4" t="s">
        <v>25</v>
      </c>
      <c r="C316" s="4" t="s">
        <v>257</v>
      </c>
      <c r="D316" s="12" t="s">
        <v>112</v>
      </c>
      <c r="E316" s="12" t="s">
        <v>19</v>
      </c>
      <c r="F316" s="3">
        <v>1</v>
      </c>
      <c r="G316" s="4">
        <v>1350266</v>
      </c>
      <c r="H316" s="4">
        <v>256551</v>
      </c>
      <c r="I316" s="4">
        <v>1606817</v>
      </c>
      <c r="J316" s="4">
        <v>1606817</v>
      </c>
    </row>
    <row r="317" spans="1:10 16384:16384" ht="30" x14ac:dyDescent="0.25">
      <c r="A317" s="13">
        <f t="shared" si="54"/>
        <v>7</v>
      </c>
      <c r="B317" s="4" t="s">
        <v>25</v>
      </c>
      <c r="C317" s="4" t="s">
        <v>258</v>
      </c>
      <c r="D317" s="12" t="s">
        <v>112</v>
      </c>
      <c r="E317" s="12" t="s">
        <v>19</v>
      </c>
      <c r="F317" s="3">
        <v>1</v>
      </c>
      <c r="G317" s="4">
        <v>1350266</v>
      </c>
      <c r="H317" s="4">
        <v>256551</v>
      </c>
      <c r="I317" s="4">
        <v>1606817</v>
      </c>
      <c r="J317" s="4">
        <v>1606817</v>
      </c>
    </row>
    <row r="318" spans="1:10 16384:16384" ht="30" x14ac:dyDescent="0.25">
      <c r="A318" s="13">
        <f t="shared" si="54"/>
        <v>8</v>
      </c>
      <c r="B318" s="4" t="s">
        <v>25</v>
      </c>
      <c r="C318" s="4" t="s">
        <v>259</v>
      </c>
      <c r="D318" s="12" t="s">
        <v>112</v>
      </c>
      <c r="E318" s="12" t="s">
        <v>19</v>
      </c>
      <c r="F318" s="3">
        <v>1</v>
      </c>
      <c r="G318" s="4">
        <v>1350266</v>
      </c>
      <c r="H318" s="4">
        <v>256551</v>
      </c>
      <c r="I318" s="4">
        <v>1606817</v>
      </c>
      <c r="J318" s="4">
        <v>1606817</v>
      </c>
    </row>
    <row r="319" spans="1:10 16384:16384" ht="30" x14ac:dyDescent="0.25">
      <c r="A319" s="13">
        <f t="shared" si="54"/>
        <v>9</v>
      </c>
      <c r="B319" s="4" t="s">
        <v>25</v>
      </c>
      <c r="C319" s="4" t="s">
        <v>260</v>
      </c>
      <c r="D319" s="12" t="s">
        <v>112</v>
      </c>
      <c r="E319" s="12" t="s">
        <v>19</v>
      </c>
      <c r="F319" s="3">
        <v>1</v>
      </c>
      <c r="G319" s="4">
        <v>1350266</v>
      </c>
      <c r="H319" s="4">
        <v>256551</v>
      </c>
      <c r="I319" s="4">
        <v>1606817</v>
      </c>
      <c r="J319" s="4">
        <v>1606817</v>
      </c>
    </row>
    <row r="320" spans="1:10 16384:16384" ht="30" x14ac:dyDescent="0.25">
      <c r="A320" s="13">
        <f t="shared" si="54"/>
        <v>10</v>
      </c>
      <c r="B320" s="4" t="s">
        <v>25</v>
      </c>
      <c r="C320" s="4" t="s">
        <v>261</v>
      </c>
      <c r="D320" s="12" t="s">
        <v>112</v>
      </c>
      <c r="E320" s="12" t="s">
        <v>19</v>
      </c>
      <c r="F320" s="3">
        <v>1</v>
      </c>
      <c r="G320" s="4">
        <v>1350266</v>
      </c>
      <c r="H320" s="4">
        <v>256551</v>
      </c>
      <c r="I320" s="4">
        <v>1606817</v>
      </c>
      <c r="J320" s="4">
        <v>1606817</v>
      </c>
    </row>
    <row r="321" spans="1:10 16384:16384" ht="30" x14ac:dyDescent="0.25">
      <c r="A321" s="13">
        <f t="shared" si="54"/>
        <v>11</v>
      </c>
      <c r="B321" s="4" t="s">
        <v>25</v>
      </c>
      <c r="C321" s="4" t="s">
        <v>262</v>
      </c>
      <c r="D321" s="12" t="s">
        <v>112</v>
      </c>
      <c r="E321" s="12" t="s">
        <v>19</v>
      </c>
      <c r="F321" s="3">
        <v>1</v>
      </c>
      <c r="G321" s="4">
        <v>1350266</v>
      </c>
      <c r="H321" s="4">
        <v>256551</v>
      </c>
      <c r="I321" s="4">
        <v>1606817</v>
      </c>
      <c r="J321" s="4">
        <v>1606817</v>
      </c>
    </row>
    <row r="322" spans="1:10 16384:16384" ht="30" x14ac:dyDescent="0.25">
      <c r="A322" s="13">
        <f t="shared" si="54"/>
        <v>12</v>
      </c>
      <c r="B322" s="4" t="s">
        <v>35</v>
      </c>
      <c r="C322" s="4" t="s">
        <v>263</v>
      </c>
      <c r="D322" s="12" t="s">
        <v>112</v>
      </c>
      <c r="E322" s="12" t="s">
        <v>214</v>
      </c>
      <c r="F322" s="3">
        <v>1</v>
      </c>
      <c r="G322" s="4">
        <v>1490263</v>
      </c>
      <c r="H322" s="4">
        <v>283149</v>
      </c>
      <c r="I322" s="4">
        <v>1773412</v>
      </c>
      <c r="J322" s="4">
        <v>1773412</v>
      </c>
    </row>
    <row r="323" spans="1:10 16384:16384" x14ac:dyDescent="0.25">
      <c r="A323" s="26" t="s">
        <v>27</v>
      </c>
      <c r="B323" s="27"/>
      <c r="C323" s="27"/>
      <c r="D323" s="27"/>
      <c r="E323" s="27"/>
      <c r="F323" s="28"/>
      <c r="G323" s="25">
        <f>SUM(G311:G322)</f>
        <v>15043902</v>
      </c>
      <c r="H323" s="25">
        <f t="shared" ref="H323:J323" si="55">SUM(H311:H322)</f>
        <v>2858345</v>
      </c>
      <c r="I323" s="25">
        <f t="shared" si="55"/>
        <v>17902247</v>
      </c>
      <c r="J323" s="25">
        <f t="shared" si="55"/>
        <v>18933552</v>
      </c>
      <c r="XFD323" s="6">
        <f>SUM(G323:XFC323)</f>
        <v>54738046</v>
      </c>
    </row>
    <row r="325" spans="1:10 16384:16384" x14ac:dyDescent="0.25">
      <c r="A325" s="19" t="s">
        <v>125</v>
      </c>
      <c r="B325" s="19"/>
      <c r="C325" s="19"/>
      <c r="D325" s="19"/>
      <c r="E325" s="19"/>
      <c r="F325" s="19"/>
      <c r="G325" s="19"/>
      <c r="H325" s="19"/>
      <c r="I325" s="19"/>
      <c r="J325" s="19"/>
    </row>
    <row r="326" spans="1:10 16384:16384" ht="30" x14ac:dyDescent="0.25">
      <c r="A326" s="7" t="s">
        <v>9</v>
      </c>
      <c r="B326" s="8" t="s">
        <v>8</v>
      </c>
      <c r="C326" s="8" t="s">
        <v>7</v>
      </c>
      <c r="D326" s="9" t="s">
        <v>6</v>
      </c>
      <c r="E326" s="9" t="s">
        <v>5</v>
      </c>
      <c r="F326" s="9" t="s">
        <v>4</v>
      </c>
      <c r="G326" s="10" t="s">
        <v>3</v>
      </c>
      <c r="H326" s="10" t="s">
        <v>2</v>
      </c>
      <c r="I326" s="10" t="s">
        <v>1</v>
      </c>
      <c r="J326" s="10" t="s">
        <v>0</v>
      </c>
    </row>
    <row r="327" spans="1:10 16384:16384" x14ac:dyDescent="0.25">
      <c r="A327" s="13">
        <v>1</v>
      </c>
      <c r="B327" s="4" t="s">
        <v>29</v>
      </c>
      <c r="C327" s="4" t="s">
        <v>264</v>
      </c>
      <c r="D327" s="2" t="s">
        <v>125</v>
      </c>
      <c r="E327" s="12" t="s">
        <v>42</v>
      </c>
      <c r="F327" s="3">
        <v>1</v>
      </c>
      <c r="G327" s="4">
        <v>2857411</v>
      </c>
      <c r="H327" s="4">
        <v>542908</v>
      </c>
      <c r="I327" s="4">
        <v>3400319</v>
      </c>
      <c r="J327" s="4">
        <v>3400319</v>
      </c>
    </row>
    <row r="328" spans="1:10 16384:16384" x14ac:dyDescent="0.25">
      <c r="A328" s="13">
        <f>+A327+1</f>
        <v>2</v>
      </c>
      <c r="B328" s="4" t="s">
        <v>29</v>
      </c>
      <c r="C328" s="4" t="s">
        <v>265</v>
      </c>
      <c r="D328" s="2" t="s">
        <v>125</v>
      </c>
      <c r="E328" s="12" t="s">
        <v>42</v>
      </c>
      <c r="F328" s="3">
        <v>1</v>
      </c>
      <c r="G328" s="4">
        <v>2857411</v>
      </c>
      <c r="H328" s="4">
        <v>542908</v>
      </c>
      <c r="I328" s="4">
        <v>3400319</v>
      </c>
      <c r="J328" s="4">
        <v>3400319</v>
      </c>
    </row>
    <row r="329" spans="1:10 16384:16384" x14ac:dyDescent="0.25">
      <c r="A329" s="13">
        <f t="shared" ref="A329:A331" si="56">+A328+1</f>
        <v>3</v>
      </c>
      <c r="B329" s="4" t="s">
        <v>29</v>
      </c>
      <c r="C329" s="4" t="s">
        <v>266</v>
      </c>
      <c r="D329" s="2" t="s">
        <v>125</v>
      </c>
      <c r="E329" s="12" t="s">
        <v>42</v>
      </c>
      <c r="F329" s="3">
        <v>1</v>
      </c>
      <c r="G329" s="4">
        <v>2857411</v>
      </c>
      <c r="H329" s="4">
        <v>542908</v>
      </c>
      <c r="I329" s="4">
        <v>3400319</v>
      </c>
      <c r="J329" s="4">
        <v>3400319</v>
      </c>
    </row>
    <row r="330" spans="1:10 16384:16384" ht="30" x14ac:dyDescent="0.25">
      <c r="A330" s="13">
        <f t="shared" si="56"/>
        <v>4</v>
      </c>
      <c r="B330" s="4" t="s">
        <v>21</v>
      </c>
      <c r="C330" s="4" t="s">
        <v>267</v>
      </c>
      <c r="D330" s="2" t="s">
        <v>125</v>
      </c>
      <c r="E330" s="12" t="s">
        <v>18</v>
      </c>
      <c r="F330" s="3">
        <v>1</v>
      </c>
      <c r="G330" s="4">
        <v>7260284</v>
      </c>
      <c r="H330" s="4">
        <v>1379453</v>
      </c>
      <c r="I330" s="4">
        <v>8639737</v>
      </c>
      <c r="J330" s="4">
        <v>8639737</v>
      </c>
    </row>
    <row r="331" spans="1:10 16384:16384" x14ac:dyDescent="0.25">
      <c r="A331" s="13">
        <f t="shared" si="56"/>
        <v>5</v>
      </c>
      <c r="B331" s="4" t="s">
        <v>16</v>
      </c>
      <c r="C331" s="4" t="s">
        <v>16</v>
      </c>
      <c r="D331" s="2" t="s">
        <v>125</v>
      </c>
      <c r="E331" s="12" t="s">
        <v>15</v>
      </c>
      <c r="F331" s="3">
        <v>60</v>
      </c>
      <c r="G331" s="4">
        <v>50979</v>
      </c>
      <c r="H331" s="4">
        <v>9686</v>
      </c>
      <c r="I331" s="4">
        <v>60665</v>
      </c>
      <c r="J331" s="4">
        <v>3639900</v>
      </c>
    </row>
    <row r="332" spans="1:10 16384:16384" x14ac:dyDescent="0.25">
      <c r="A332" s="26" t="s">
        <v>27</v>
      </c>
      <c r="B332" s="27"/>
      <c r="C332" s="27"/>
      <c r="D332" s="27"/>
      <c r="E332" s="27"/>
      <c r="F332" s="28"/>
      <c r="G332" s="25">
        <f>SUM(G327:G331)</f>
        <v>15883496</v>
      </c>
      <c r="H332" s="25">
        <f t="shared" ref="H332:J332" si="57">SUM(H327:H331)</f>
        <v>3017863</v>
      </c>
      <c r="I332" s="25">
        <f t="shared" si="57"/>
        <v>18901359</v>
      </c>
      <c r="J332" s="25">
        <f t="shared" si="57"/>
        <v>22480594</v>
      </c>
      <c r="XFD332" s="6">
        <f>SUM(G332:XFC332)</f>
        <v>60283312</v>
      </c>
    </row>
    <row r="334" spans="1:10 16384:16384" x14ac:dyDescent="0.25">
      <c r="A334" s="19" t="s">
        <v>111</v>
      </c>
      <c r="B334" s="19"/>
      <c r="C334" s="19"/>
      <c r="D334" s="19"/>
      <c r="E334" s="19"/>
      <c r="F334" s="19"/>
      <c r="G334" s="19"/>
      <c r="H334" s="19"/>
      <c r="I334" s="19"/>
      <c r="J334" s="19"/>
    </row>
    <row r="335" spans="1:10 16384:16384" ht="30" x14ac:dyDescent="0.25">
      <c r="A335" s="7" t="s">
        <v>9</v>
      </c>
      <c r="B335" s="8" t="s">
        <v>8</v>
      </c>
      <c r="C335" s="8" t="s">
        <v>7</v>
      </c>
      <c r="D335" s="9" t="s">
        <v>6</v>
      </c>
      <c r="E335" s="9" t="s">
        <v>5</v>
      </c>
      <c r="F335" s="9" t="s">
        <v>4</v>
      </c>
      <c r="G335" s="10" t="s">
        <v>3</v>
      </c>
      <c r="H335" s="10" t="s">
        <v>2</v>
      </c>
      <c r="I335" s="10" t="s">
        <v>1</v>
      </c>
      <c r="J335" s="10" t="s">
        <v>0</v>
      </c>
    </row>
    <row r="336" spans="1:10 16384:16384" ht="30" x14ac:dyDescent="0.25">
      <c r="A336" s="13">
        <v>1</v>
      </c>
      <c r="B336" s="4" t="s">
        <v>21</v>
      </c>
      <c r="C336" s="4" t="s">
        <v>268</v>
      </c>
      <c r="D336" s="12" t="s">
        <v>111</v>
      </c>
      <c r="E336" s="12" t="s">
        <v>18</v>
      </c>
      <c r="F336" s="3">
        <v>1</v>
      </c>
      <c r="G336" s="4">
        <v>7260284</v>
      </c>
      <c r="H336" s="4">
        <v>1379453</v>
      </c>
      <c r="I336" s="4">
        <v>8639737</v>
      </c>
      <c r="J336" s="4">
        <v>8639737</v>
      </c>
    </row>
    <row r="337" spans="1:10 16384:16384" ht="30" x14ac:dyDescent="0.25">
      <c r="A337" s="13">
        <f>+A336+1</f>
        <v>2</v>
      </c>
      <c r="B337" s="4" t="s">
        <v>21</v>
      </c>
      <c r="C337" s="4" t="s">
        <v>269</v>
      </c>
      <c r="D337" s="12" t="s">
        <v>111</v>
      </c>
      <c r="E337" s="12" t="s">
        <v>18</v>
      </c>
      <c r="F337" s="3">
        <v>1</v>
      </c>
      <c r="G337" s="4">
        <v>7260284</v>
      </c>
      <c r="H337" s="4">
        <v>1379453</v>
      </c>
      <c r="I337" s="4">
        <v>8639737</v>
      </c>
      <c r="J337" s="4">
        <v>8639737</v>
      </c>
    </row>
    <row r="338" spans="1:10 16384:16384" ht="30" x14ac:dyDescent="0.25">
      <c r="A338" s="13">
        <f t="shared" ref="A338:A339" si="58">+A337+1</f>
        <v>3</v>
      </c>
      <c r="B338" s="4" t="s">
        <v>16</v>
      </c>
      <c r="C338" s="4" t="s">
        <v>16</v>
      </c>
      <c r="D338" s="12" t="s">
        <v>111</v>
      </c>
      <c r="E338" s="12" t="s">
        <v>15</v>
      </c>
      <c r="F338" s="3">
        <v>1</v>
      </c>
      <c r="G338" s="4">
        <v>50979</v>
      </c>
      <c r="H338" s="4">
        <v>9686</v>
      </c>
      <c r="I338" s="4">
        <v>60665</v>
      </c>
      <c r="J338" s="4">
        <v>60665</v>
      </c>
    </row>
    <row r="339" spans="1:10 16384:16384" ht="30" x14ac:dyDescent="0.25">
      <c r="A339" s="13">
        <f t="shared" si="58"/>
        <v>4</v>
      </c>
      <c r="B339" s="4" t="s">
        <v>25</v>
      </c>
      <c r="C339" s="4" t="s">
        <v>270</v>
      </c>
      <c r="D339" s="12" t="s">
        <v>111</v>
      </c>
      <c r="E339" s="12" t="s">
        <v>19</v>
      </c>
      <c r="F339" s="3">
        <v>1</v>
      </c>
      <c r="G339" s="4">
        <v>1350266</v>
      </c>
      <c r="H339" s="4">
        <v>256551</v>
      </c>
      <c r="I339" s="4">
        <v>1606817</v>
      </c>
      <c r="J339" s="4">
        <v>1606817</v>
      </c>
    </row>
    <row r="340" spans="1:10 16384:16384" x14ac:dyDescent="0.25">
      <c r="A340" s="26" t="s">
        <v>27</v>
      </c>
      <c r="B340" s="27"/>
      <c r="C340" s="27"/>
      <c r="D340" s="27"/>
      <c r="E340" s="27"/>
      <c r="F340" s="28"/>
      <c r="G340" s="25">
        <f>SUM(G336:G339)</f>
        <v>15921813</v>
      </c>
      <c r="H340" s="25">
        <f t="shared" ref="H340:J340" si="59">SUM(H336:H339)</f>
        <v>3025143</v>
      </c>
      <c r="I340" s="25">
        <f t="shared" si="59"/>
        <v>18946956</v>
      </c>
      <c r="J340" s="25">
        <f t="shared" si="59"/>
        <v>18946956</v>
      </c>
      <c r="XFD340" s="6">
        <f>SUM(G340:XFC340)</f>
        <v>56840868</v>
      </c>
    </row>
    <row r="342" spans="1:10 16384:16384" x14ac:dyDescent="0.25">
      <c r="A342" s="19" t="s">
        <v>110</v>
      </c>
      <c r="B342" s="19"/>
      <c r="C342" s="19"/>
      <c r="D342" s="19"/>
      <c r="E342" s="19"/>
      <c r="F342" s="19"/>
      <c r="G342" s="19"/>
      <c r="H342" s="19"/>
      <c r="I342" s="19"/>
      <c r="J342" s="19"/>
    </row>
    <row r="343" spans="1:10 16384:16384" ht="30" x14ac:dyDescent="0.25">
      <c r="A343" s="7" t="s">
        <v>9</v>
      </c>
      <c r="B343" s="8" t="s">
        <v>8</v>
      </c>
      <c r="C343" s="8" t="s">
        <v>7</v>
      </c>
      <c r="D343" s="9" t="s">
        <v>6</v>
      </c>
      <c r="E343" s="9" t="s">
        <v>5</v>
      </c>
      <c r="F343" s="9" t="s">
        <v>4</v>
      </c>
      <c r="G343" s="10" t="s">
        <v>3</v>
      </c>
      <c r="H343" s="10" t="s">
        <v>2</v>
      </c>
      <c r="I343" s="10" t="s">
        <v>1</v>
      </c>
      <c r="J343" s="10" t="s">
        <v>0</v>
      </c>
    </row>
    <row r="344" spans="1:10 16384:16384" ht="30" x14ac:dyDescent="0.25">
      <c r="A344" s="13">
        <v>1</v>
      </c>
      <c r="B344" s="4" t="s">
        <v>16</v>
      </c>
      <c r="C344" s="4" t="s">
        <v>16</v>
      </c>
      <c r="D344" s="12" t="s">
        <v>110</v>
      </c>
      <c r="E344" s="12" t="s">
        <v>15</v>
      </c>
      <c r="F344" s="3">
        <v>15</v>
      </c>
      <c r="G344" s="4">
        <v>50979</v>
      </c>
      <c r="H344" s="4">
        <v>9686</v>
      </c>
      <c r="I344" s="4">
        <v>60665</v>
      </c>
      <c r="J344" s="4">
        <v>909975</v>
      </c>
    </row>
    <row r="345" spans="1:10 16384:16384" ht="30" x14ac:dyDescent="0.25">
      <c r="A345" s="13">
        <f>+A344+1</f>
        <v>2</v>
      </c>
      <c r="B345" s="4" t="s">
        <v>25</v>
      </c>
      <c r="C345" s="4" t="s">
        <v>271</v>
      </c>
      <c r="D345" s="12" t="s">
        <v>110</v>
      </c>
      <c r="E345" s="12" t="s">
        <v>19</v>
      </c>
      <c r="F345" s="3">
        <v>1</v>
      </c>
      <c r="G345" s="4">
        <v>1350266</v>
      </c>
      <c r="H345" s="4">
        <v>256551</v>
      </c>
      <c r="I345" s="4">
        <v>1606817</v>
      </c>
      <c r="J345" s="4">
        <v>1606817</v>
      </c>
    </row>
    <row r="346" spans="1:10 16384:16384" ht="30" x14ac:dyDescent="0.25">
      <c r="A346" s="13">
        <f t="shared" ref="A346:A359" si="60">+A345+1</f>
        <v>3</v>
      </c>
      <c r="B346" s="4" t="s">
        <v>25</v>
      </c>
      <c r="C346" s="4" t="s">
        <v>272</v>
      </c>
      <c r="D346" s="12" t="s">
        <v>110</v>
      </c>
      <c r="E346" s="12" t="s">
        <v>19</v>
      </c>
      <c r="F346" s="3">
        <v>1</v>
      </c>
      <c r="G346" s="4">
        <v>1350266</v>
      </c>
      <c r="H346" s="4">
        <v>256551</v>
      </c>
      <c r="I346" s="4">
        <v>1606817</v>
      </c>
      <c r="J346" s="4">
        <v>1606817</v>
      </c>
    </row>
    <row r="347" spans="1:10 16384:16384" ht="30" x14ac:dyDescent="0.25">
      <c r="A347" s="13">
        <f t="shared" si="60"/>
        <v>4</v>
      </c>
      <c r="B347" s="4" t="s">
        <v>25</v>
      </c>
      <c r="C347" s="4" t="s">
        <v>273</v>
      </c>
      <c r="D347" s="12" t="s">
        <v>110</v>
      </c>
      <c r="E347" s="12" t="s">
        <v>19</v>
      </c>
      <c r="F347" s="3">
        <v>1</v>
      </c>
      <c r="G347" s="4">
        <v>1350266</v>
      </c>
      <c r="H347" s="4">
        <v>256551</v>
      </c>
      <c r="I347" s="4">
        <v>1606817</v>
      </c>
      <c r="J347" s="4">
        <v>1606817</v>
      </c>
    </row>
    <row r="348" spans="1:10 16384:16384" ht="30" x14ac:dyDescent="0.25">
      <c r="A348" s="13">
        <f t="shared" si="60"/>
        <v>5</v>
      </c>
      <c r="B348" s="4" t="s">
        <v>25</v>
      </c>
      <c r="C348" s="4" t="s">
        <v>274</v>
      </c>
      <c r="D348" s="12" t="s">
        <v>110</v>
      </c>
      <c r="E348" s="12" t="s">
        <v>19</v>
      </c>
      <c r="F348" s="3">
        <v>1</v>
      </c>
      <c r="G348" s="4">
        <v>1350266</v>
      </c>
      <c r="H348" s="4">
        <v>256551</v>
      </c>
      <c r="I348" s="4">
        <v>1606817</v>
      </c>
      <c r="J348" s="4">
        <v>1606817</v>
      </c>
    </row>
    <row r="349" spans="1:10 16384:16384" ht="30" x14ac:dyDescent="0.25">
      <c r="A349" s="13">
        <f t="shared" si="60"/>
        <v>6</v>
      </c>
      <c r="B349" s="4" t="s">
        <v>25</v>
      </c>
      <c r="C349" s="4" t="s">
        <v>275</v>
      </c>
      <c r="D349" s="12" t="s">
        <v>110</v>
      </c>
      <c r="E349" s="12" t="s">
        <v>19</v>
      </c>
      <c r="F349" s="3">
        <v>1</v>
      </c>
      <c r="G349" s="4">
        <v>1350266</v>
      </c>
      <c r="H349" s="4">
        <v>256551</v>
      </c>
      <c r="I349" s="4">
        <v>1606817</v>
      </c>
      <c r="J349" s="4">
        <v>1606817</v>
      </c>
    </row>
    <row r="350" spans="1:10 16384:16384" ht="30" x14ac:dyDescent="0.25">
      <c r="A350" s="13">
        <f t="shared" si="60"/>
        <v>7</v>
      </c>
      <c r="B350" s="4" t="s">
        <v>25</v>
      </c>
      <c r="C350" s="4" t="s">
        <v>276</v>
      </c>
      <c r="D350" s="12" t="s">
        <v>110</v>
      </c>
      <c r="E350" s="12" t="s">
        <v>19</v>
      </c>
      <c r="F350" s="3">
        <v>1</v>
      </c>
      <c r="G350" s="4">
        <v>1350266</v>
      </c>
      <c r="H350" s="4">
        <v>256551</v>
      </c>
      <c r="I350" s="4">
        <v>1606817</v>
      </c>
      <c r="J350" s="4">
        <v>1606817</v>
      </c>
    </row>
    <row r="351" spans="1:10 16384:16384" ht="30" x14ac:dyDescent="0.25">
      <c r="A351" s="13">
        <f t="shared" si="60"/>
        <v>8</v>
      </c>
      <c r="B351" s="4" t="s">
        <v>25</v>
      </c>
      <c r="C351" s="4" t="s">
        <v>277</v>
      </c>
      <c r="D351" s="12" t="s">
        <v>110</v>
      </c>
      <c r="E351" s="12" t="s">
        <v>19</v>
      </c>
      <c r="F351" s="3">
        <v>1</v>
      </c>
      <c r="G351" s="4">
        <v>1350266</v>
      </c>
      <c r="H351" s="4">
        <v>256551</v>
      </c>
      <c r="I351" s="4">
        <v>1606817</v>
      </c>
      <c r="J351" s="4">
        <v>1606817</v>
      </c>
    </row>
    <row r="352" spans="1:10 16384:16384" ht="30" x14ac:dyDescent="0.25">
      <c r="A352" s="13">
        <f t="shared" si="60"/>
        <v>9</v>
      </c>
      <c r="B352" s="4" t="s">
        <v>25</v>
      </c>
      <c r="C352" s="4" t="s">
        <v>278</v>
      </c>
      <c r="D352" s="12" t="s">
        <v>110</v>
      </c>
      <c r="E352" s="12" t="s">
        <v>19</v>
      </c>
      <c r="F352" s="3">
        <v>1</v>
      </c>
      <c r="G352" s="4">
        <v>1350266</v>
      </c>
      <c r="H352" s="4">
        <v>256551</v>
      </c>
      <c r="I352" s="4">
        <v>1606817</v>
      </c>
      <c r="J352" s="4">
        <v>1606817</v>
      </c>
    </row>
    <row r="353" spans="1:10 16384:16384" ht="30" x14ac:dyDescent="0.25">
      <c r="A353" s="13">
        <f t="shared" si="60"/>
        <v>10</v>
      </c>
      <c r="B353" s="4" t="s">
        <v>25</v>
      </c>
      <c r="C353" s="4" t="s">
        <v>279</v>
      </c>
      <c r="D353" s="12" t="s">
        <v>110</v>
      </c>
      <c r="E353" s="12" t="s">
        <v>19</v>
      </c>
      <c r="F353" s="3">
        <v>1</v>
      </c>
      <c r="G353" s="4">
        <v>1350266</v>
      </c>
      <c r="H353" s="4">
        <v>256551</v>
      </c>
      <c r="I353" s="4">
        <v>1606817</v>
      </c>
      <c r="J353" s="4">
        <v>1606817</v>
      </c>
    </row>
    <row r="354" spans="1:10 16384:16384" ht="30" x14ac:dyDescent="0.25">
      <c r="A354" s="13">
        <f t="shared" si="60"/>
        <v>11</v>
      </c>
      <c r="B354" s="4" t="s">
        <v>25</v>
      </c>
      <c r="C354" s="4" t="s">
        <v>280</v>
      </c>
      <c r="D354" s="12" t="s">
        <v>110</v>
      </c>
      <c r="E354" s="12" t="s">
        <v>19</v>
      </c>
      <c r="F354" s="3">
        <v>1</v>
      </c>
      <c r="G354" s="4">
        <v>1350266</v>
      </c>
      <c r="H354" s="4">
        <v>256551</v>
      </c>
      <c r="I354" s="4">
        <v>1606817</v>
      </c>
      <c r="J354" s="4">
        <v>1606817</v>
      </c>
    </row>
    <row r="355" spans="1:10 16384:16384" ht="30" x14ac:dyDescent="0.25">
      <c r="A355" s="13">
        <f t="shared" si="60"/>
        <v>12</v>
      </c>
      <c r="B355" s="4" t="s">
        <v>25</v>
      </c>
      <c r="C355" s="4" t="s">
        <v>281</v>
      </c>
      <c r="D355" s="12" t="s">
        <v>110</v>
      </c>
      <c r="E355" s="12" t="s">
        <v>19</v>
      </c>
      <c r="F355" s="3">
        <v>1</v>
      </c>
      <c r="G355" s="4">
        <v>1350266</v>
      </c>
      <c r="H355" s="4">
        <v>256551</v>
      </c>
      <c r="I355" s="4">
        <v>1606817</v>
      </c>
      <c r="J355" s="4">
        <v>1606817</v>
      </c>
    </row>
    <row r="356" spans="1:10 16384:16384" ht="30" x14ac:dyDescent="0.25">
      <c r="A356" s="13">
        <f t="shared" si="60"/>
        <v>13</v>
      </c>
      <c r="B356" s="4" t="s">
        <v>25</v>
      </c>
      <c r="C356" s="4" t="s">
        <v>282</v>
      </c>
      <c r="D356" s="12" t="s">
        <v>110</v>
      </c>
      <c r="E356" s="12" t="s">
        <v>19</v>
      </c>
      <c r="F356" s="3">
        <v>1</v>
      </c>
      <c r="G356" s="4">
        <v>1350266</v>
      </c>
      <c r="H356" s="4">
        <v>256551</v>
      </c>
      <c r="I356" s="4">
        <v>1606817</v>
      </c>
      <c r="J356" s="4">
        <v>1606817</v>
      </c>
    </row>
    <row r="357" spans="1:10 16384:16384" ht="30" x14ac:dyDescent="0.25">
      <c r="A357" s="13">
        <f t="shared" si="60"/>
        <v>14</v>
      </c>
      <c r="B357" s="4" t="s">
        <v>25</v>
      </c>
      <c r="C357" s="4" t="s">
        <v>283</v>
      </c>
      <c r="D357" s="12" t="s">
        <v>110</v>
      </c>
      <c r="E357" s="12" t="s">
        <v>19</v>
      </c>
      <c r="F357" s="3">
        <v>1</v>
      </c>
      <c r="G357" s="4">
        <v>1350266</v>
      </c>
      <c r="H357" s="4">
        <v>256551</v>
      </c>
      <c r="I357" s="4">
        <v>1606817</v>
      </c>
      <c r="J357" s="4">
        <v>1606817</v>
      </c>
    </row>
    <row r="358" spans="1:10 16384:16384" ht="30" x14ac:dyDescent="0.25">
      <c r="A358" s="13">
        <f t="shared" si="60"/>
        <v>15</v>
      </c>
      <c r="B358" s="4" t="s">
        <v>25</v>
      </c>
      <c r="C358" s="4" t="s">
        <v>284</v>
      </c>
      <c r="D358" s="12" t="s">
        <v>110</v>
      </c>
      <c r="E358" s="12" t="s">
        <v>19</v>
      </c>
      <c r="F358" s="3">
        <v>1</v>
      </c>
      <c r="G358" s="4">
        <v>1350266</v>
      </c>
      <c r="H358" s="4">
        <v>256551</v>
      </c>
      <c r="I358" s="4">
        <v>1606817</v>
      </c>
      <c r="J358" s="4">
        <v>1606817</v>
      </c>
    </row>
    <row r="359" spans="1:10 16384:16384" ht="30" x14ac:dyDescent="0.25">
      <c r="A359" s="13">
        <f t="shared" si="60"/>
        <v>16</v>
      </c>
      <c r="B359" s="4" t="s">
        <v>25</v>
      </c>
      <c r="C359" s="4" t="s">
        <v>285</v>
      </c>
      <c r="D359" s="12" t="s">
        <v>110</v>
      </c>
      <c r="E359" s="12" t="s">
        <v>19</v>
      </c>
      <c r="F359" s="3">
        <v>1</v>
      </c>
      <c r="G359" s="4">
        <v>1350266</v>
      </c>
      <c r="H359" s="4">
        <v>256551</v>
      </c>
      <c r="I359" s="4">
        <v>1606817</v>
      </c>
      <c r="J359" s="4">
        <v>1606817</v>
      </c>
    </row>
    <row r="360" spans="1:10 16384:16384" x14ac:dyDescent="0.25">
      <c r="A360" s="26" t="s">
        <v>27</v>
      </c>
      <c r="B360" s="27"/>
      <c r="C360" s="27"/>
      <c r="D360" s="27"/>
      <c r="E360" s="27"/>
      <c r="F360" s="28"/>
      <c r="G360" s="25">
        <f>SUM(G344:G359)</f>
        <v>20304969</v>
      </c>
      <c r="H360" s="25">
        <f t="shared" ref="H360:J360" si="61">SUM(H344:H359)</f>
        <v>3857951</v>
      </c>
      <c r="I360" s="25">
        <f t="shared" si="61"/>
        <v>24162920</v>
      </c>
      <c r="J360" s="25">
        <f t="shared" si="61"/>
        <v>25012230</v>
      </c>
      <c r="XFD360" s="6">
        <f>SUM(G360:XFC360)</f>
        <v>73338070</v>
      </c>
    </row>
    <row r="362" spans="1:10 16384:16384" x14ac:dyDescent="0.25">
      <c r="A362" s="19" t="s">
        <v>121</v>
      </c>
      <c r="B362" s="19"/>
      <c r="C362" s="19"/>
      <c r="D362" s="19"/>
      <c r="E362" s="19"/>
      <c r="F362" s="19"/>
      <c r="G362" s="19"/>
      <c r="H362" s="19"/>
      <c r="I362" s="19"/>
      <c r="J362" s="19"/>
    </row>
    <row r="363" spans="1:10 16384:16384" ht="30" x14ac:dyDescent="0.25">
      <c r="A363" s="7" t="s">
        <v>9</v>
      </c>
      <c r="B363" s="8" t="s">
        <v>8</v>
      </c>
      <c r="C363" s="8" t="s">
        <v>7</v>
      </c>
      <c r="D363" s="9" t="s">
        <v>6</v>
      </c>
      <c r="E363" s="9" t="s">
        <v>5</v>
      </c>
      <c r="F363" s="9" t="s">
        <v>4</v>
      </c>
      <c r="G363" s="10" t="s">
        <v>3</v>
      </c>
      <c r="H363" s="10" t="s">
        <v>2</v>
      </c>
      <c r="I363" s="10" t="s">
        <v>1</v>
      </c>
      <c r="J363" s="10" t="s">
        <v>0</v>
      </c>
    </row>
    <row r="364" spans="1:10 16384:16384" ht="30" x14ac:dyDescent="0.25">
      <c r="A364" s="13">
        <v>1</v>
      </c>
      <c r="B364" s="4" t="s">
        <v>21</v>
      </c>
      <c r="C364" s="4" t="s">
        <v>286</v>
      </c>
      <c r="D364" s="12" t="s">
        <v>121</v>
      </c>
      <c r="E364" s="12" t="s">
        <v>18</v>
      </c>
      <c r="F364" s="3">
        <v>1</v>
      </c>
      <c r="G364" s="4">
        <v>7260284</v>
      </c>
      <c r="H364" s="4">
        <v>1379453</v>
      </c>
      <c r="I364" s="4">
        <v>8639737</v>
      </c>
      <c r="J364" s="4">
        <v>8639737</v>
      </c>
    </row>
    <row r="365" spans="1:10 16384:16384" ht="30" x14ac:dyDescent="0.25">
      <c r="A365" s="13">
        <f>+A364+1</f>
        <v>2</v>
      </c>
      <c r="B365" s="4" t="s">
        <v>35</v>
      </c>
      <c r="C365" s="4" t="s">
        <v>287</v>
      </c>
      <c r="D365" s="12" t="s">
        <v>121</v>
      </c>
      <c r="E365" s="12" t="s">
        <v>43</v>
      </c>
      <c r="F365" s="3">
        <v>1</v>
      </c>
      <c r="G365" s="4">
        <v>1622350</v>
      </c>
      <c r="H365" s="4">
        <v>308246</v>
      </c>
      <c r="I365" s="4">
        <v>1930596</v>
      </c>
      <c r="J365" s="4">
        <v>1930596</v>
      </c>
    </row>
    <row r="366" spans="1:10 16384:16384" ht="30" x14ac:dyDescent="0.25">
      <c r="A366" s="13">
        <f t="shared" ref="A366:A370" si="62">+A365+1</f>
        <v>3</v>
      </c>
      <c r="B366" s="4" t="s">
        <v>35</v>
      </c>
      <c r="C366" s="4" t="s">
        <v>288</v>
      </c>
      <c r="D366" s="12" t="s">
        <v>121</v>
      </c>
      <c r="E366" s="12" t="s">
        <v>43</v>
      </c>
      <c r="F366" s="3">
        <v>1</v>
      </c>
      <c r="G366" s="4">
        <v>1622350</v>
      </c>
      <c r="H366" s="4">
        <v>308246</v>
      </c>
      <c r="I366" s="4">
        <v>1930596</v>
      </c>
      <c r="J366" s="4">
        <v>1930596</v>
      </c>
    </row>
    <row r="367" spans="1:10 16384:16384" ht="30" x14ac:dyDescent="0.25">
      <c r="A367" s="13">
        <f t="shared" si="62"/>
        <v>4</v>
      </c>
      <c r="B367" s="4" t="s">
        <v>35</v>
      </c>
      <c r="C367" s="4" t="s">
        <v>289</v>
      </c>
      <c r="D367" s="12" t="s">
        <v>121</v>
      </c>
      <c r="E367" s="12" t="s">
        <v>43</v>
      </c>
      <c r="F367" s="3">
        <v>1</v>
      </c>
      <c r="G367" s="4">
        <v>1622350</v>
      </c>
      <c r="H367" s="4">
        <v>308246</v>
      </c>
      <c r="I367" s="4">
        <v>1930596</v>
      </c>
      <c r="J367" s="4">
        <v>1930596</v>
      </c>
    </row>
    <row r="368" spans="1:10 16384:16384" ht="30" x14ac:dyDescent="0.25">
      <c r="A368" s="13">
        <f t="shared" si="62"/>
        <v>5</v>
      </c>
      <c r="B368" s="4" t="s">
        <v>35</v>
      </c>
      <c r="C368" s="4" t="s">
        <v>290</v>
      </c>
      <c r="D368" s="12" t="s">
        <v>121</v>
      </c>
      <c r="E368" s="12" t="s">
        <v>43</v>
      </c>
      <c r="F368" s="3">
        <v>1</v>
      </c>
      <c r="G368" s="4">
        <v>1622350</v>
      </c>
      <c r="H368" s="4">
        <v>308246</v>
      </c>
      <c r="I368" s="4">
        <v>1930596</v>
      </c>
      <c r="J368" s="4">
        <v>1930596</v>
      </c>
    </row>
    <row r="369" spans="1:10 16384:16384" ht="30" x14ac:dyDescent="0.25">
      <c r="A369" s="13">
        <f t="shared" si="62"/>
        <v>6</v>
      </c>
      <c r="B369" s="4" t="s">
        <v>35</v>
      </c>
      <c r="C369" s="4" t="s">
        <v>291</v>
      </c>
      <c r="D369" s="12" t="s">
        <v>121</v>
      </c>
      <c r="E369" s="12" t="s">
        <v>43</v>
      </c>
      <c r="F369" s="3">
        <v>1</v>
      </c>
      <c r="G369" s="4">
        <v>1622350</v>
      </c>
      <c r="H369" s="4">
        <v>308246</v>
      </c>
      <c r="I369" s="4">
        <v>1930596</v>
      </c>
      <c r="J369" s="4">
        <v>1930596</v>
      </c>
    </row>
    <row r="370" spans="1:10 16384:16384" ht="30" x14ac:dyDescent="0.25">
      <c r="A370" s="13">
        <f t="shared" si="62"/>
        <v>7</v>
      </c>
      <c r="B370" s="4" t="s">
        <v>35</v>
      </c>
      <c r="C370" s="4" t="s">
        <v>292</v>
      </c>
      <c r="D370" s="12" t="s">
        <v>121</v>
      </c>
      <c r="E370" s="12" t="s">
        <v>214</v>
      </c>
      <c r="F370" s="3">
        <v>1</v>
      </c>
      <c r="G370" s="4">
        <v>1490263</v>
      </c>
      <c r="H370" s="4">
        <v>283149</v>
      </c>
      <c r="I370" s="4">
        <v>1773412</v>
      </c>
      <c r="J370" s="4">
        <v>1773412</v>
      </c>
    </row>
    <row r="371" spans="1:10 16384:16384" x14ac:dyDescent="0.25">
      <c r="A371" s="26" t="s">
        <v>27</v>
      </c>
      <c r="B371" s="27"/>
      <c r="C371" s="27"/>
      <c r="D371" s="27"/>
      <c r="E371" s="27"/>
      <c r="F371" s="28"/>
      <c r="G371" s="25">
        <f>SUM(G364:G370)</f>
        <v>16862297</v>
      </c>
      <c r="H371" s="25">
        <f t="shared" ref="H371:J371" si="63">SUM(H364:H370)</f>
        <v>3203832</v>
      </c>
      <c r="I371" s="25">
        <f t="shared" si="63"/>
        <v>20066129</v>
      </c>
      <c r="J371" s="25">
        <f t="shared" si="63"/>
        <v>20066129</v>
      </c>
      <c r="XFD371" s="6">
        <f>SUM(G371:XFC371)</f>
        <v>60198387</v>
      </c>
    </row>
    <row r="373" spans="1:10 16384:16384" x14ac:dyDescent="0.25">
      <c r="A373" s="19" t="s">
        <v>293</v>
      </c>
      <c r="B373" s="19"/>
      <c r="C373" s="19"/>
      <c r="D373" s="19"/>
      <c r="E373" s="19"/>
      <c r="F373" s="19"/>
      <c r="G373" s="19"/>
      <c r="H373" s="19"/>
      <c r="I373" s="19"/>
      <c r="J373" s="19"/>
    </row>
    <row r="374" spans="1:10 16384:16384" ht="30" x14ac:dyDescent="0.25">
      <c r="A374" s="7" t="s">
        <v>9</v>
      </c>
      <c r="B374" s="8" t="s">
        <v>8</v>
      </c>
      <c r="C374" s="8" t="s">
        <v>7</v>
      </c>
      <c r="D374" s="9" t="s">
        <v>6</v>
      </c>
      <c r="E374" s="9" t="s">
        <v>5</v>
      </c>
      <c r="F374" s="9" t="s">
        <v>4</v>
      </c>
      <c r="G374" s="10" t="s">
        <v>3</v>
      </c>
      <c r="H374" s="10" t="s">
        <v>2</v>
      </c>
      <c r="I374" s="10" t="s">
        <v>1</v>
      </c>
      <c r="J374" s="10" t="s">
        <v>0</v>
      </c>
    </row>
    <row r="375" spans="1:10 16384:16384" ht="30" x14ac:dyDescent="0.25">
      <c r="A375" s="13">
        <v>1</v>
      </c>
      <c r="B375" s="4" t="s">
        <v>29</v>
      </c>
      <c r="C375" s="4" t="s">
        <v>294</v>
      </c>
      <c r="D375" s="12" t="s">
        <v>293</v>
      </c>
      <c r="E375" s="12" t="s">
        <v>42</v>
      </c>
      <c r="F375" s="3">
        <v>1</v>
      </c>
      <c r="G375" s="4">
        <v>2857411</v>
      </c>
      <c r="H375" s="4">
        <v>542908</v>
      </c>
      <c r="I375" s="4">
        <f t="shared" ref="I375:I380" si="64">+G375+H375</f>
        <v>3400319</v>
      </c>
      <c r="J375" s="4">
        <f t="shared" ref="J375:J380" si="65">+I375*F375</f>
        <v>3400319</v>
      </c>
    </row>
    <row r="376" spans="1:10 16384:16384" ht="30" x14ac:dyDescent="0.25">
      <c r="A376" s="13">
        <f>+A375+1</f>
        <v>2</v>
      </c>
      <c r="B376" s="4" t="s">
        <v>29</v>
      </c>
      <c r="C376" s="4" t="s">
        <v>295</v>
      </c>
      <c r="D376" s="12" t="s">
        <v>293</v>
      </c>
      <c r="E376" s="12" t="s">
        <v>42</v>
      </c>
      <c r="F376" s="3">
        <v>1</v>
      </c>
      <c r="G376" s="4">
        <v>2857411</v>
      </c>
      <c r="H376" s="4">
        <v>542908</v>
      </c>
      <c r="I376" s="4">
        <f t="shared" si="64"/>
        <v>3400319</v>
      </c>
      <c r="J376" s="4">
        <f t="shared" si="65"/>
        <v>3400319</v>
      </c>
    </row>
    <row r="377" spans="1:10 16384:16384" ht="30" x14ac:dyDescent="0.25">
      <c r="A377" s="13">
        <f t="shared" ref="A377:A380" si="66">+A376+1</f>
        <v>3</v>
      </c>
      <c r="B377" s="4" t="s">
        <v>29</v>
      </c>
      <c r="C377" s="4" t="s">
        <v>296</v>
      </c>
      <c r="D377" s="12" t="s">
        <v>293</v>
      </c>
      <c r="E377" s="12" t="s">
        <v>42</v>
      </c>
      <c r="F377" s="3">
        <v>1</v>
      </c>
      <c r="G377" s="4">
        <v>2857411</v>
      </c>
      <c r="H377" s="4">
        <v>542908</v>
      </c>
      <c r="I377" s="4">
        <f t="shared" si="64"/>
        <v>3400319</v>
      </c>
      <c r="J377" s="4">
        <f t="shared" si="65"/>
        <v>3400319</v>
      </c>
    </row>
    <row r="378" spans="1:10 16384:16384" ht="30" x14ac:dyDescent="0.25">
      <c r="A378" s="13">
        <f t="shared" si="66"/>
        <v>4</v>
      </c>
      <c r="B378" s="4" t="s">
        <v>29</v>
      </c>
      <c r="C378" s="4" t="s">
        <v>297</v>
      </c>
      <c r="D378" s="12" t="s">
        <v>293</v>
      </c>
      <c r="E378" s="12" t="s">
        <v>42</v>
      </c>
      <c r="F378" s="3">
        <v>1</v>
      </c>
      <c r="G378" s="4">
        <v>2857411</v>
      </c>
      <c r="H378" s="4">
        <v>542908</v>
      </c>
      <c r="I378" s="4">
        <f t="shared" si="64"/>
        <v>3400319</v>
      </c>
      <c r="J378" s="4">
        <f t="shared" si="65"/>
        <v>3400319</v>
      </c>
    </row>
    <row r="379" spans="1:10 16384:16384" ht="30" x14ac:dyDescent="0.25">
      <c r="A379" s="13">
        <f t="shared" si="66"/>
        <v>5</v>
      </c>
      <c r="B379" s="4" t="s">
        <v>29</v>
      </c>
      <c r="C379" s="4" t="s">
        <v>298</v>
      </c>
      <c r="D379" s="12" t="s">
        <v>293</v>
      </c>
      <c r="E379" s="12" t="s">
        <v>42</v>
      </c>
      <c r="F379" s="3">
        <v>1</v>
      </c>
      <c r="G379" s="4">
        <v>2857411</v>
      </c>
      <c r="H379" s="4">
        <v>542908</v>
      </c>
      <c r="I379" s="4">
        <f t="shared" si="64"/>
        <v>3400319</v>
      </c>
      <c r="J379" s="4">
        <f t="shared" si="65"/>
        <v>3400319</v>
      </c>
    </row>
    <row r="380" spans="1:10 16384:16384" ht="30" x14ac:dyDescent="0.25">
      <c r="A380" s="13">
        <f t="shared" si="66"/>
        <v>6</v>
      </c>
      <c r="B380" s="4" t="s">
        <v>29</v>
      </c>
      <c r="C380" s="4" t="s">
        <v>299</v>
      </c>
      <c r="D380" s="12" t="s">
        <v>293</v>
      </c>
      <c r="E380" s="12" t="s">
        <v>42</v>
      </c>
      <c r="F380" s="3">
        <v>1</v>
      </c>
      <c r="G380" s="4">
        <v>2857411</v>
      </c>
      <c r="H380" s="4">
        <v>542908</v>
      </c>
      <c r="I380" s="4">
        <f t="shared" si="64"/>
        <v>3400319</v>
      </c>
      <c r="J380" s="4">
        <f t="shared" si="65"/>
        <v>3400319</v>
      </c>
    </row>
    <row r="381" spans="1:10 16384:16384" x14ac:dyDescent="0.25">
      <c r="A381" s="26" t="s">
        <v>27</v>
      </c>
      <c r="B381" s="27"/>
      <c r="C381" s="27"/>
      <c r="D381" s="27"/>
      <c r="E381" s="27"/>
      <c r="F381" s="28"/>
      <c r="G381" s="25">
        <f>SUM(G375:G380)</f>
        <v>17144466</v>
      </c>
      <c r="H381" s="25">
        <f t="shared" ref="H381:J381" si="67">SUM(H375:H380)</f>
        <v>3257448</v>
      </c>
      <c r="I381" s="25">
        <f t="shared" si="67"/>
        <v>20401914</v>
      </c>
      <c r="J381" s="25">
        <f t="shared" si="67"/>
        <v>20401914</v>
      </c>
      <c r="XFD381" s="6">
        <f>SUM(G381:XFC381)</f>
        <v>61205742</v>
      </c>
    </row>
    <row r="383" spans="1:10 16384:16384" x14ac:dyDescent="0.25">
      <c r="A383" s="19" t="s">
        <v>122</v>
      </c>
      <c r="B383" s="19"/>
      <c r="C383" s="19"/>
      <c r="D383" s="19"/>
      <c r="E383" s="19"/>
      <c r="F383" s="19"/>
      <c r="G383" s="19"/>
      <c r="H383" s="19"/>
      <c r="I383" s="19"/>
      <c r="J383" s="19"/>
    </row>
    <row r="384" spans="1:10 16384:16384" ht="30" x14ac:dyDescent="0.25">
      <c r="A384" s="7" t="s">
        <v>9</v>
      </c>
      <c r="B384" s="8" t="s">
        <v>8</v>
      </c>
      <c r="C384" s="8" t="s">
        <v>7</v>
      </c>
      <c r="D384" s="9" t="s">
        <v>6</v>
      </c>
      <c r="E384" s="9" t="s">
        <v>5</v>
      </c>
      <c r="F384" s="9" t="s">
        <v>4</v>
      </c>
      <c r="G384" s="10" t="s">
        <v>3</v>
      </c>
      <c r="H384" s="10" t="s">
        <v>2</v>
      </c>
      <c r="I384" s="10" t="s">
        <v>1</v>
      </c>
      <c r="J384" s="10" t="s">
        <v>0</v>
      </c>
    </row>
    <row r="385" spans="1:10" ht="30" x14ac:dyDescent="0.25">
      <c r="A385" s="13">
        <v>1</v>
      </c>
      <c r="B385" s="4" t="s">
        <v>21</v>
      </c>
      <c r="C385" s="4" t="s">
        <v>300</v>
      </c>
      <c r="D385" s="12" t="s">
        <v>122</v>
      </c>
      <c r="E385" s="12" t="s">
        <v>18</v>
      </c>
      <c r="F385" s="3">
        <v>1</v>
      </c>
      <c r="G385" s="4">
        <v>7260284</v>
      </c>
      <c r="H385" s="4">
        <v>1379453</v>
      </c>
      <c r="I385" s="4">
        <v>8639737</v>
      </c>
      <c r="J385" s="4">
        <v>8639737</v>
      </c>
    </row>
    <row r="386" spans="1:10" ht="30" x14ac:dyDescent="0.25">
      <c r="A386" s="13">
        <f>+A385+1</f>
        <v>2</v>
      </c>
      <c r="B386" s="4" t="s">
        <v>21</v>
      </c>
      <c r="C386" s="4" t="s">
        <v>301</v>
      </c>
      <c r="D386" s="12" t="s">
        <v>122</v>
      </c>
      <c r="E386" s="12" t="s">
        <v>18</v>
      </c>
      <c r="F386" s="3">
        <v>1</v>
      </c>
      <c r="G386" s="4">
        <v>7260284</v>
      </c>
      <c r="H386" s="4">
        <v>1379453</v>
      </c>
      <c r="I386" s="4">
        <v>8639737</v>
      </c>
      <c r="J386" s="4">
        <v>8639737</v>
      </c>
    </row>
    <row r="387" spans="1:10" ht="30" x14ac:dyDescent="0.25">
      <c r="A387" s="13">
        <f t="shared" ref="A387:A401" si="68">+A386+1</f>
        <v>3</v>
      </c>
      <c r="B387" s="4" t="s">
        <v>21</v>
      </c>
      <c r="C387" s="4" t="s">
        <v>302</v>
      </c>
      <c r="D387" s="12" t="s">
        <v>122</v>
      </c>
      <c r="E387" s="12" t="s">
        <v>18</v>
      </c>
      <c r="F387" s="3">
        <v>1</v>
      </c>
      <c r="G387" s="4">
        <v>7260284</v>
      </c>
      <c r="H387" s="4">
        <v>1379453</v>
      </c>
      <c r="I387" s="4">
        <v>8639737</v>
      </c>
      <c r="J387" s="4">
        <v>8639737</v>
      </c>
    </row>
    <row r="388" spans="1:10" ht="30" x14ac:dyDescent="0.25">
      <c r="A388" s="13">
        <f t="shared" si="68"/>
        <v>4</v>
      </c>
      <c r="B388" s="4" t="s">
        <v>21</v>
      </c>
      <c r="C388" s="4" t="s">
        <v>303</v>
      </c>
      <c r="D388" s="12" t="s">
        <v>122</v>
      </c>
      <c r="E388" s="12" t="s">
        <v>18</v>
      </c>
      <c r="F388" s="3">
        <v>1</v>
      </c>
      <c r="G388" s="4">
        <v>7260284</v>
      </c>
      <c r="H388" s="4">
        <v>1379453</v>
      </c>
      <c r="I388" s="4">
        <v>8639737</v>
      </c>
      <c r="J388" s="4">
        <v>8639737</v>
      </c>
    </row>
    <row r="389" spans="1:10" ht="30" x14ac:dyDescent="0.25">
      <c r="A389" s="13">
        <f t="shared" si="68"/>
        <v>5</v>
      </c>
      <c r="B389" s="4" t="s">
        <v>21</v>
      </c>
      <c r="C389" s="4" t="s">
        <v>304</v>
      </c>
      <c r="D389" s="12" t="s">
        <v>122</v>
      </c>
      <c r="E389" s="12" t="s">
        <v>18</v>
      </c>
      <c r="F389" s="3">
        <v>1</v>
      </c>
      <c r="G389" s="4">
        <v>7260284</v>
      </c>
      <c r="H389" s="4">
        <v>1379453</v>
      </c>
      <c r="I389" s="4">
        <v>8639737</v>
      </c>
      <c r="J389" s="4">
        <v>8639737</v>
      </c>
    </row>
    <row r="390" spans="1:10" ht="30" x14ac:dyDescent="0.25">
      <c r="A390" s="13">
        <f t="shared" si="68"/>
        <v>6</v>
      </c>
      <c r="B390" s="4" t="s">
        <v>21</v>
      </c>
      <c r="C390" s="4" t="s">
        <v>305</v>
      </c>
      <c r="D390" s="12" t="s">
        <v>122</v>
      </c>
      <c r="E390" s="12" t="s">
        <v>18</v>
      </c>
      <c r="F390" s="3">
        <v>1</v>
      </c>
      <c r="G390" s="4">
        <v>7260284</v>
      </c>
      <c r="H390" s="4">
        <v>1379453</v>
      </c>
      <c r="I390" s="4">
        <v>8639737</v>
      </c>
      <c r="J390" s="4">
        <v>8639737</v>
      </c>
    </row>
    <row r="391" spans="1:10" ht="30" x14ac:dyDescent="0.25">
      <c r="A391" s="13">
        <f t="shared" si="68"/>
        <v>7</v>
      </c>
      <c r="B391" s="4" t="s">
        <v>21</v>
      </c>
      <c r="C391" s="4" t="s">
        <v>306</v>
      </c>
      <c r="D391" s="12" t="s">
        <v>122</v>
      </c>
      <c r="E391" s="12" t="s">
        <v>18</v>
      </c>
      <c r="F391" s="3">
        <v>1</v>
      </c>
      <c r="G391" s="4">
        <v>7260284</v>
      </c>
      <c r="H391" s="4">
        <v>1379453</v>
      </c>
      <c r="I391" s="4">
        <v>8639737</v>
      </c>
      <c r="J391" s="4">
        <v>8639737</v>
      </c>
    </row>
    <row r="392" spans="1:10" ht="30" x14ac:dyDescent="0.25">
      <c r="A392" s="13">
        <f t="shared" si="68"/>
        <v>8</v>
      </c>
      <c r="B392" s="4" t="s">
        <v>21</v>
      </c>
      <c r="C392" s="4" t="s">
        <v>307</v>
      </c>
      <c r="D392" s="12" t="s">
        <v>122</v>
      </c>
      <c r="E392" s="12" t="s">
        <v>18</v>
      </c>
      <c r="F392" s="3">
        <v>1</v>
      </c>
      <c r="G392" s="4">
        <v>7260284</v>
      </c>
      <c r="H392" s="4">
        <v>1379453</v>
      </c>
      <c r="I392" s="4">
        <v>8639737</v>
      </c>
      <c r="J392" s="4">
        <v>8639737</v>
      </c>
    </row>
    <row r="393" spans="1:10" ht="30" x14ac:dyDescent="0.25">
      <c r="A393" s="13">
        <f t="shared" si="68"/>
        <v>9</v>
      </c>
      <c r="B393" s="4" t="s">
        <v>21</v>
      </c>
      <c r="C393" s="4" t="s">
        <v>308</v>
      </c>
      <c r="D393" s="12" t="s">
        <v>122</v>
      </c>
      <c r="E393" s="12" t="s">
        <v>18</v>
      </c>
      <c r="F393" s="3">
        <v>1</v>
      </c>
      <c r="G393" s="4">
        <v>7260284</v>
      </c>
      <c r="H393" s="4">
        <v>1379453</v>
      </c>
      <c r="I393" s="4">
        <v>8639737</v>
      </c>
      <c r="J393" s="4">
        <v>8639737</v>
      </c>
    </row>
    <row r="394" spans="1:10" ht="30" x14ac:dyDescent="0.25">
      <c r="A394" s="13">
        <f t="shared" si="68"/>
        <v>10</v>
      </c>
      <c r="B394" s="4" t="s">
        <v>21</v>
      </c>
      <c r="C394" s="4" t="s">
        <v>309</v>
      </c>
      <c r="D394" s="12" t="s">
        <v>122</v>
      </c>
      <c r="E394" s="12" t="s">
        <v>18</v>
      </c>
      <c r="F394" s="3">
        <v>1</v>
      </c>
      <c r="G394" s="4">
        <v>7260284</v>
      </c>
      <c r="H394" s="4">
        <v>1379453</v>
      </c>
      <c r="I394" s="4">
        <v>8639737</v>
      </c>
      <c r="J394" s="4">
        <v>8639737</v>
      </c>
    </row>
    <row r="395" spans="1:10" ht="30" x14ac:dyDescent="0.25">
      <c r="A395" s="13">
        <f t="shared" si="68"/>
        <v>11</v>
      </c>
      <c r="B395" s="4" t="s">
        <v>29</v>
      </c>
      <c r="C395" s="4" t="s">
        <v>310</v>
      </c>
      <c r="D395" s="12" t="s">
        <v>122</v>
      </c>
      <c r="E395" s="12" t="s">
        <v>42</v>
      </c>
      <c r="F395" s="3">
        <v>1</v>
      </c>
      <c r="G395" s="4">
        <v>2857411</v>
      </c>
      <c r="H395" s="4">
        <v>542908</v>
      </c>
      <c r="I395" s="4">
        <v>3400319</v>
      </c>
      <c r="J395" s="4">
        <v>3400319</v>
      </c>
    </row>
    <row r="396" spans="1:10" ht="30" x14ac:dyDescent="0.25">
      <c r="A396" s="13">
        <f t="shared" si="68"/>
        <v>12</v>
      </c>
      <c r="B396" s="4" t="s">
        <v>29</v>
      </c>
      <c r="C396" s="4" t="s">
        <v>311</v>
      </c>
      <c r="D396" s="12" t="s">
        <v>122</v>
      </c>
      <c r="E396" s="12" t="s">
        <v>42</v>
      </c>
      <c r="F396" s="3">
        <v>1</v>
      </c>
      <c r="G396" s="4">
        <v>2857411</v>
      </c>
      <c r="H396" s="4">
        <v>542908</v>
      </c>
      <c r="I396" s="4">
        <v>3400319</v>
      </c>
      <c r="J396" s="4">
        <v>3400319</v>
      </c>
    </row>
    <row r="397" spans="1:10" ht="30" x14ac:dyDescent="0.25">
      <c r="A397" s="13">
        <f t="shared" si="68"/>
        <v>13</v>
      </c>
      <c r="B397" s="4" t="s">
        <v>29</v>
      </c>
      <c r="C397" s="4" t="s">
        <v>312</v>
      </c>
      <c r="D397" s="12" t="s">
        <v>122</v>
      </c>
      <c r="E397" s="12" t="s">
        <v>42</v>
      </c>
      <c r="F397" s="3">
        <v>1</v>
      </c>
      <c r="G397" s="4">
        <v>2857411</v>
      </c>
      <c r="H397" s="4">
        <v>542908</v>
      </c>
      <c r="I397" s="4">
        <v>3400319</v>
      </c>
      <c r="J397" s="4">
        <v>3400319</v>
      </c>
    </row>
    <row r="398" spans="1:10" ht="30" x14ac:dyDescent="0.25">
      <c r="A398" s="13">
        <f t="shared" si="68"/>
        <v>14</v>
      </c>
      <c r="B398" s="4" t="s">
        <v>29</v>
      </c>
      <c r="C398" s="4" t="s">
        <v>313</v>
      </c>
      <c r="D398" s="12" t="s">
        <v>122</v>
      </c>
      <c r="E398" s="12" t="s">
        <v>42</v>
      </c>
      <c r="F398" s="3">
        <v>1</v>
      </c>
      <c r="G398" s="4">
        <v>2857411</v>
      </c>
      <c r="H398" s="4">
        <v>542908</v>
      </c>
      <c r="I398" s="4">
        <v>3400319</v>
      </c>
      <c r="J398" s="4">
        <v>3400319</v>
      </c>
    </row>
    <row r="399" spans="1:10" ht="30" x14ac:dyDescent="0.25">
      <c r="A399" s="13">
        <f t="shared" si="68"/>
        <v>15</v>
      </c>
      <c r="B399" s="4" t="s">
        <v>29</v>
      </c>
      <c r="C399" s="4" t="s">
        <v>314</v>
      </c>
      <c r="D399" s="12" t="s">
        <v>122</v>
      </c>
      <c r="E399" s="12" t="s">
        <v>42</v>
      </c>
      <c r="F399" s="3">
        <v>1</v>
      </c>
      <c r="G399" s="4">
        <v>2857411</v>
      </c>
      <c r="H399" s="4">
        <v>542908</v>
      </c>
      <c r="I399" s="4">
        <v>3400319</v>
      </c>
      <c r="J399" s="4">
        <v>3400319</v>
      </c>
    </row>
    <row r="400" spans="1:10" ht="30" x14ac:dyDescent="0.25">
      <c r="A400" s="13">
        <f t="shared" si="68"/>
        <v>16</v>
      </c>
      <c r="B400" s="4" t="s">
        <v>29</v>
      </c>
      <c r="C400" s="4" t="s">
        <v>315</v>
      </c>
      <c r="D400" s="12" t="s">
        <v>122</v>
      </c>
      <c r="E400" s="12" t="s">
        <v>42</v>
      </c>
      <c r="F400" s="3">
        <v>1</v>
      </c>
      <c r="G400" s="4">
        <v>2857411</v>
      </c>
      <c r="H400" s="4">
        <v>542908</v>
      </c>
      <c r="I400" s="4">
        <v>3400319</v>
      </c>
      <c r="J400" s="4">
        <v>3400319</v>
      </c>
    </row>
    <row r="401" spans="1:10 16384:16384" ht="30" x14ac:dyDescent="0.25">
      <c r="A401" s="13">
        <f t="shared" si="68"/>
        <v>17</v>
      </c>
      <c r="B401" s="4" t="s">
        <v>35</v>
      </c>
      <c r="C401" s="4" t="s">
        <v>316</v>
      </c>
      <c r="D401" s="12" t="s">
        <v>122</v>
      </c>
      <c r="E401" s="12" t="s">
        <v>214</v>
      </c>
      <c r="F401" s="3">
        <v>1</v>
      </c>
      <c r="G401" s="4">
        <v>1490263</v>
      </c>
      <c r="H401" s="4">
        <v>283150</v>
      </c>
      <c r="I401" s="4">
        <v>1773413</v>
      </c>
      <c r="J401" s="4">
        <v>1773413</v>
      </c>
    </row>
    <row r="402" spans="1:10 16384:16384" x14ac:dyDescent="0.25">
      <c r="A402" s="26" t="s">
        <v>27</v>
      </c>
      <c r="B402" s="27"/>
      <c r="C402" s="27"/>
      <c r="D402" s="27"/>
      <c r="E402" s="27"/>
      <c r="F402" s="28"/>
      <c r="G402" s="25">
        <f>SUM(G385:G401)</f>
        <v>91237569</v>
      </c>
      <c r="H402" s="25">
        <f t="shared" ref="H402:J402" si="69">SUM(H385:H401)</f>
        <v>17335128</v>
      </c>
      <c r="I402" s="25">
        <f t="shared" si="69"/>
        <v>108572697</v>
      </c>
      <c r="J402" s="25">
        <f t="shared" si="69"/>
        <v>108572697</v>
      </c>
      <c r="XFD402" s="6">
        <f>SUM(G402:XFC402)</f>
        <v>325718091</v>
      </c>
    </row>
    <row r="404" spans="1:10 16384:16384" x14ac:dyDescent="0.25">
      <c r="A404" s="19" t="s">
        <v>109</v>
      </c>
      <c r="B404" s="19"/>
      <c r="C404" s="19"/>
      <c r="D404" s="19"/>
      <c r="E404" s="19"/>
      <c r="F404" s="19"/>
      <c r="G404" s="19"/>
      <c r="H404" s="19"/>
      <c r="I404" s="19"/>
      <c r="J404" s="19"/>
    </row>
    <row r="405" spans="1:10 16384:16384" ht="30" x14ac:dyDescent="0.25">
      <c r="A405" s="7" t="s">
        <v>9</v>
      </c>
      <c r="B405" s="8" t="s">
        <v>8</v>
      </c>
      <c r="C405" s="8" t="s">
        <v>7</v>
      </c>
      <c r="D405" s="9" t="s">
        <v>6</v>
      </c>
      <c r="E405" s="9" t="s">
        <v>5</v>
      </c>
      <c r="F405" s="9" t="s">
        <v>4</v>
      </c>
      <c r="G405" s="10" t="s">
        <v>3</v>
      </c>
      <c r="H405" s="10" t="s">
        <v>2</v>
      </c>
      <c r="I405" s="10" t="s">
        <v>1</v>
      </c>
      <c r="J405" s="10" t="s">
        <v>0</v>
      </c>
    </row>
    <row r="406" spans="1:10 16384:16384" ht="30" x14ac:dyDescent="0.25">
      <c r="A406" s="13">
        <v>1</v>
      </c>
      <c r="B406" s="4" t="s">
        <v>29</v>
      </c>
      <c r="C406" s="4" t="s">
        <v>317</v>
      </c>
      <c r="D406" s="12" t="s">
        <v>109</v>
      </c>
      <c r="E406" s="12" t="s">
        <v>42</v>
      </c>
      <c r="F406" s="3">
        <v>1</v>
      </c>
      <c r="G406" s="4">
        <v>2857411</v>
      </c>
      <c r="H406" s="4">
        <v>542908</v>
      </c>
      <c r="I406" s="4">
        <v>3400319</v>
      </c>
      <c r="J406" s="4">
        <v>3400319</v>
      </c>
    </row>
    <row r="407" spans="1:10 16384:16384" ht="30" x14ac:dyDescent="0.25">
      <c r="A407" s="13">
        <f>+A406+1</f>
        <v>2</v>
      </c>
      <c r="B407" s="4" t="s">
        <v>29</v>
      </c>
      <c r="C407" s="4" t="s">
        <v>318</v>
      </c>
      <c r="D407" s="12" t="s">
        <v>109</v>
      </c>
      <c r="E407" s="12" t="s">
        <v>42</v>
      </c>
      <c r="F407" s="3">
        <v>1</v>
      </c>
      <c r="G407" s="4">
        <v>2857411</v>
      </c>
      <c r="H407" s="4">
        <v>542908</v>
      </c>
      <c r="I407" s="4">
        <v>3400319</v>
      </c>
      <c r="J407" s="4">
        <v>3400319</v>
      </c>
    </row>
    <row r="408" spans="1:10 16384:16384" ht="30" x14ac:dyDescent="0.25">
      <c r="A408" s="13">
        <f t="shared" ref="A408:A415" si="70">+A407+1</f>
        <v>3</v>
      </c>
      <c r="B408" s="4" t="s">
        <v>21</v>
      </c>
      <c r="C408" s="4" t="s">
        <v>319</v>
      </c>
      <c r="D408" s="12" t="s">
        <v>109</v>
      </c>
      <c r="E408" s="12" t="s">
        <v>18</v>
      </c>
      <c r="F408" s="3">
        <v>1</v>
      </c>
      <c r="G408" s="4">
        <v>7260284</v>
      </c>
      <c r="H408" s="4">
        <v>1379453</v>
      </c>
      <c r="I408" s="4">
        <v>8639737</v>
      </c>
      <c r="J408" s="4">
        <v>8639737</v>
      </c>
    </row>
    <row r="409" spans="1:10 16384:16384" ht="30" x14ac:dyDescent="0.25">
      <c r="A409" s="13">
        <f t="shared" si="70"/>
        <v>4</v>
      </c>
      <c r="B409" s="4" t="s">
        <v>21</v>
      </c>
      <c r="C409" s="4" t="s">
        <v>320</v>
      </c>
      <c r="D409" s="12" t="s">
        <v>109</v>
      </c>
      <c r="E409" s="12" t="s">
        <v>18</v>
      </c>
      <c r="F409" s="3">
        <v>1</v>
      </c>
      <c r="G409" s="4">
        <v>7260284</v>
      </c>
      <c r="H409" s="4">
        <v>1379453</v>
      </c>
      <c r="I409" s="4">
        <v>8639737</v>
      </c>
      <c r="J409" s="4">
        <v>8639737</v>
      </c>
    </row>
    <row r="410" spans="1:10 16384:16384" ht="30" x14ac:dyDescent="0.25">
      <c r="A410" s="13">
        <f t="shared" si="70"/>
        <v>5</v>
      </c>
      <c r="B410" s="4" t="s">
        <v>21</v>
      </c>
      <c r="C410" s="4" t="s">
        <v>321</v>
      </c>
      <c r="D410" s="12" t="s">
        <v>109</v>
      </c>
      <c r="E410" s="12" t="s">
        <v>18</v>
      </c>
      <c r="F410" s="3">
        <v>1</v>
      </c>
      <c r="G410" s="4">
        <v>7260284</v>
      </c>
      <c r="H410" s="4">
        <v>1379453</v>
      </c>
      <c r="I410" s="4">
        <v>8639737</v>
      </c>
      <c r="J410" s="4">
        <v>8639737</v>
      </c>
    </row>
    <row r="411" spans="1:10 16384:16384" ht="30" x14ac:dyDescent="0.25">
      <c r="A411" s="13">
        <f t="shared" si="70"/>
        <v>6</v>
      </c>
      <c r="B411" s="4" t="s">
        <v>21</v>
      </c>
      <c r="C411" s="4" t="s">
        <v>322</v>
      </c>
      <c r="D411" s="12" t="s">
        <v>109</v>
      </c>
      <c r="E411" s="12" t="s">
        <v>18</v>
      </c>
      <c r="F411" s="3">
        <v>1</v>
      </c>
      <c r="G411" s="4">
        <v>7260284</v>
      </c>
      <c r="H411" s="4">
        <v>1379453</v>
      </c>
      <c r="I411" s="4">
        <v>8639737</v>
      </c>
      <c r="J411" s="4">
        <v>8639737</v>
      </c>
    </row>
    <row r="412" spans="1:10 16384:16384" ht="30" x14ac:dyDescent="0.25">
      <c r="A412" s="13">
        <f t="shared" si="70"/>
        <v>7</v>
      </c>
      <c r="B412" s="4" t="s">
        <v>21</v>
      </c>
      <c r="C412" s="4" t="s">
        <v>323</v>
      </c>
      <c r="D412" s="12" t="s">
        <v>109</v>
      </c>
      <c r="E412" s="12" t="s">
        <v>18</v>
      </c>
      <c r="F412" s="3">
        <v>1</v>
      </c>
      <c r="G412" s="4">
        <v>7260284</v>
      </c>
      <c r="H412" s="4">
        <v>1379453</v>
      </c>
      <c r="I412" s="4">
        <v>8639737</v>
      </c>
      <c r="J412" s="4">
        <v>8639737</v>
      </c>
    </row>
    <row r="413" spans="1:10 16384:16384" ht="30" x14ac:dyDescent="0.25">
      <c r="A413" s="13">
        <f t="shared" si="70"/>
        <v>8</v>
      </c>
      <c r="B413" s="4" t="s">
        <v>16</v>
      </c>
      <c r="C413" s="4" t="s">
        <v>16</v>
      </c>
      <c r="D413" s="12" t="s">
        <v>109</v>
      </c>
      <c r="E413" s="12" t="s">
        <v>15</v>
      </c>
      <c r="F413" s="3">
        <v>14</v>
      </c>
      <c r="G413" s="4">
        <v>50979</v>
      </c>
      <c r="H413" s="4">
        <v>9686</v>
      </c>
      <c r="I413" s="4">
        <v>60665</v>
      </c>
      <c r="J413" s="4">
        <v>849310</v>
      </c>
    </row>
    <row r="414" spans="1:10 16384:16384" ht="30" x14ac:dyDescent="0.25">
      <c r="A414" s="13">
        <f t="shared" si="70"/>
        <v>9</v>
      </c>
      <c r="B414" s="4" t="s">
        <v>25</v>
      </c>
      <c r="C414" s="4" t="s">
        <v>324</v>
      </c>
      <c r="D414" s="12" t="s">
        <v>109</v>
      </c>
      <c r="E414" s="12" t="s">
        <v>19</v>
      </c>
      <c r="F414" s="3">
        <v>1</v>
      </c>
      <c r="G414" s="4">
        <v>1350266</v>
      </c>
      <c r="H414" s="4">
        <v>256551</v>
      </c>
      <c r="I414" s="4">
        <v>1606817</v>
      </c>
      <c r="J414" s="4">
        <v>1606817</v>
      </c>
    </row>
    <row r="415" spans="1:10 16384:16384" ht="30" x14ac:dyDescent="0.25">
      <c r="A415" s="13">
        <f t="shared" si="70"/>
        <v>10</v>
      </c>
      <c r="B415" s="4" t="s">
        <v>25</v>
      </c>
      <c r="C415" s="4" t="s">
        <v>325</v>
      </c>
      <c r="D415" s="12" t="s">
        <v>109</v>
      </c>
      <c r="E415" s="12" t="s">
        <v>19</v>
      </c>
      <c r="F415" s="3">
        <v>1</v>
      </c>
      <c r="G415" s="4">
        <v>1350266</v>
      </c>
      <c r="H415" s="4">
        <v>256551</v>
      </c>
      <c r="I415" s="4">
        <v>1606817</v>
      </c>
      <c r="J415" s="4">
        <v>1606817</v>
      </c>
    </row>
    <row r="416" spans="1:10 16384:16384" x14ac:dyDescent="0.25">
      <c r="A416" s="26" t="s">
        <v>27</v>
      </c>
      <c r="B416" s="27"/>
      <c r="C416" s="27"/>
      <c r="D416" s="27"/>
      <c r="E416" s="27"/>
      <c r="F416" s="28"/>
      <c r="G416" s="25">
        <f>SUM(G406:G415)</f>
        <v>44767753</v>
      </c>
      <c r="H416" s="25">
        <f t="shared" ref="H416:J416" si="71">SUM(H406:H415)</f>
        <v>8505869</v>
      </c>
      <c r="I416" s="25">
        <f t="shared" si="71"/>
        <v>53273622</v>
      </c>
      <c r="J416" s="25">
        <f t="shared" si="71"/>
        <v>54062267</v>
      </c>
      <c r="XFD416" s="6">
        <f>SUM(G416:XFC416)</f>
        <v>160609511</v>
      </c>
    </row>
    <row r="418" spans="1:10 16384:16384" x14ac:dyDescent="0.25">
      <c r="A418" s="19" t="s">
        <v>124</v>
      </c>
      <c r="B418" s="19"/>
      <c r="C418" s="19"/>
      <c r="D418" s="19"/>
      <c r="E418" s="19"/>
      <c r="F418" s="19"/>
      <c r="G418" s="19"/>
      <c r="H418" s="19"/>
      <c r="I418" s="19"/>
      <c r="J418" s="19"/>
    </row>
    <row r="419" spans="1:10 16384:16384" ht="30" x14ac:dyDescent="0.25">
      <c r="A419" s="7" t="s">
        <v>9</v>
      </c>
      <c r="B419" s="8" t="s">
        <v>8</v>
      </c>
      <c r="C419" s="8" t="s">
        <v>7</v>
      </c>
      <c r="D419" s="9" t="s">
        <v>6</v>
      </c>
      <c r="E419" s="9" t="s">
        <v>5</v>
      </c>
      <c r="F419" s="9" t="s">
        <v>4</v>
      </c>
      <c r="G419" s="10" t="s">
        <v>3</v>
      </c>
      <c r="H419" s="10" t="s">
        <v>2</v>
      </c>
      <c r="I419" s="10" t="s">
        <v>1</v>
      </c>
      <c r="J419" s="10" t="s">
        <v>0</v>
      </c>
    </row>
    <row r="420" spans="1:10 16384:16384" ht="30" x14ac:dyDescent="0.25">
      <c r="A420" s="13">
        <v>1</v>
      </c>
      <c r="B420" s="4" t="s">
        <v>29</v>
      </c>
      <c r="C420" s="4" t="s">
        <v>326</v>
      </c>
      <c r="D420" s="12" t="s">
        <v>124</v>
      </c>
      <c r="E420" s="12" t="s">
        <v>42</v>
      </c>
      <c r="F420" s="3">
        <v>1</v>
      </c>
      <c r="G420" s="4">
        <v>2857411</v>
      </c>
      <c r="H420" s="4">
        <v>542908</v>
      </c>
      <c r="I420" s="4">
        <v>3400319</v>
      </c>
      <c r="J420" s="4">
        <v>3400319</v>
      </c>
    </row>
    <row r="421" spans="1:10 16384:16384" ht="30" x14ac:dyDescent="0.25">
      <c r="A421" s="13">
        <f>+A420+1</f>
        <v>2</v>
      </c>
      <c r="B421" s="4" t="s">
        <v>29</v>
      </c>
      <c r="C421" s="4" t="s">
        <v>327</v>
      </c>
      <c r="D421" s="12" t="s">
        <v>124</v>
      </c>
      <c r="E421" s="12" t="s">
        <v>42</v>
      </c>
      <c r="F421" s="3">
        <v>1</v>
      </c>
      <c r="G421" s="4">
        <v>2857411</v>
      </c>
      <c r="H421" s="4">
        <v>542908</v>
      </c>
      <c r="I421" s="4">
        <v>3400319</v>
      </c>
      <c r="J421" s="4">
        <v>3400319</v>
      </c>
    </row>
    <row r="422" spans="1:10 16384:16384" ht="30" x14ac:dyDescent="0.25">
      <c r="A422" s="13">
        <f t="shared" ref="A422:A425" si="72">+A421+1</f>
        <v>3</v>
      </c>
      <c r="B422" s="4" t="s">
        <v>29</v>
      </c>
      <c r="C422" s="4" t="s">
        <v>328</v>
      </c>
      <c r="D422" s="12" t="s">
        <v>124</v>
      </c>
      <c r="E422" s="12" t="s">
        <v>42</v>
      </c>
      <c r="F422" s="3">
        <v>1</v>
      </c>
      <c r="G422" s="4">
        <v>2857411</v>
      </c>
      <c r="H422" s="4">
        <v>542908</v>
      </c>
      <c r="I422" s="4">
        <v>3400319</v>
      </c>
      <c r="J422" s="4">
        <v>3400319</v>
      </c>
    </row>
    <row r="423" spans="1:10 16384:16384" ht="30" x14ac:dyDescent="0.25">
      <c r="A423" s="13">
        <f t="shared" si="72"/>
        <v>4</v>
      </c>
      <c r="B423" s="4" t="s">
        <v>29</v>
      </c>
      <c r="C423" s="4" t="s">
        <v>329</v>
      </c>
      <c r="D423" s="12" t="s">
        <v>124</v>
      </c>
      <c r="E423" s="12" t="s">
        <v>42</v>
      </c>
      <c r="F423" s="3">
        <v>1</v>
      </c>
      <c r="G423" s="4">
        <v>2857411</v>
      </c>
      <c r="H423" s="4">
        <v>542908</v>
      </c>
      <c r="I423" s="4">
        <v>3400319</v>
      </c>
      <c r="J423" s="4">
        <v>3400319</v>
      </c>
    </row>
    <row r="424" spans="1:10 16384:16384" ht="30" x14ac:dyDescent="0.25">
      <c r="A424" s="13">
        <f t="shared" si="72"/>
        <v>5</v>
      </c>
      <c r="B424" s="4" t="s">
        <v>29</v>
      </c>
      <c r="C424" s="4" t="s">
        <v>330</v>
      </c>
      <c r="D424" s="12" t="s">
        <v>124</v>
      </c>
      <c r="E424" s="12" t="s">
        <v>42</v>
      </c>
      <c r="F424" s="3">
        <v>1</v>
      </c>
      <c r="G424" s="4">
        <v>2857411</v>
      </c>
      <c r="H424" s="4">
        <v>542908</v>
      </c>
      <c r="I424" s="4">
        <v>3400319</v>
      </c>
      <c r="J424" s="4">
        <v>3400319</v>
      </c>
    </row>
    <row r="425" spans="1:10 16384:16384" ht="30" x14ac:dyDescent="0.25">
      <c r="A425" s="13">
        <f t="shared" si="72"/>
        <v>6</v>
      </c>
      <c r="B425" s="4" t="s">
        <v>16</v>
      </c>
      <c r="C425" s="4" t="s">
        <v>16</v>
      </c>
      <c r="D425" s="12" t="s">
        <v>124</v>
      </c>
      <c r="E425" s="12" t="s">
        <v>15</v>
      </c>
      <c r="F425" s="3">
        <v>10</v>
      </c>
      <c r="G425" s="4">
        <v>50979</v>
      </c>
      <c r="H425" s="4">
        <v>9686</v>
      </c>
      <c r="I425" s="4">
        <v>60665</v>
      </c>
      <c r="J425" s="4">
        <v>606650</v>
      </c>
    </row>
    <row r="426" spans="1:10 16384:16384" x14ac:dyDescent="0.25">
      <c r="A426" s="26" t="s">
        <v>27</v>
      </c>
      <c r="B426" s="27"/>
      <c r="C426" s="27"/>
      <c r="D426" s="27"/>
      <c r="E426" s="27"/>
      <c r="F426" s="28"/>
      <c r="G426" s="25">
        <f>SUM(G420:G425)</f>
        <v>14338034</v>
      </c>
      <c r="H426" s="25">
        <f t="shared" ref="H426:J426" si="73">SUM(H420:H425)</f>
        <v>2724226</v>
      </c>
      <c r="I426" s="25">
        <f t="shared" si="73"/>
        <v>17062260</v>
      </c>
      <c r="J426" s="25">
        <f t="shared" si="73"/>
        <v>17608245</v>
      </c>
      <c r="XFD426" s="6">
        <f>SUM(G426:XFC426)</f>
        <v>51732765</v>
      </c>
    </row>
    <row r="428" spans="1:10 16384:16384" x14ac:dyDescent="0.25">
      <c r="A428" s="19" t="s">
        <v>118</v>
      </c>
      <c r="B428" s="19"/>
      <c r="C428" s="19"/>
      <c r="D428" s="19"/>
      <c r="E428" s="19"/>
      <c r="F428" s="19"/>
      <c r="G428" s="19"/>
      <c r="H428" s="19"/>
      <c r="I428" s="19"/>
      <c r="J428" s="19"/>
    </row>
    <row r="429" spans="1:10 16384:16384" ht="30" x14ac:dyDescent="0.25">
      <c r="A429" s="7" t="s">
        <v>9</v>
      </c>
      <c r="B429" s="8" t="s">
        <v>8</v>
      </c>
      <c r="C429" s="8" t="s">
        <v>7</v>
      </c>
      <c r="D429" s="9" t="s">
        <v>6</v>
      </c>
      <c r="E429" s="9" t="s">
        <v>5</v>
      </c>
      <c r="F429" s="9" t="s">
        <v>4</v>
      </c>
      <c r="G429" s="10" t="s">
        <v>3</v>
      </c>
      <c r="H429" s="10" t="s">
        <v>2</v>
      </c>
      <c r="I429" s="10" t="s">
        <v>1</v>
      </c>
      <c r="J429" s="10" t="s">
        <v>0</v>
      </c>
    </row>
    <row r="430" spans="1:10 16384:16384" ht="30" x14ac:dyDescent="0.25">
      <c r="A430" s="13">
        <v>1</v>
      </c>
      <c r="B430" s="4" t="s">
        <v>35</v>
      </c>
      <c r="C430" s="4" t="s">
        <v>331</v>
      </c>
      <c r="D430" s="2" t="s">
        <v>118</v>
      </c>
      <c r="E430" s="12" t="s">
        <v>44</v>
      </c>
      <c r="F430" s="3">
        <v>1</v>
      </c>
      <c r="G430" s="4">
        <v>1511250</v>
      </c>
      <c r="H430" s="4">
        <v>287138</v>
      </c>
      <c r="I430" s="4">
        <f t="shared" ref="I430:I431" si="74">+G430+H430</f>
        <v>1798388</v>
      </c>
      <c r="J430" s="4">
        <f t="shared" ref="J430:J431" si="75">+I430*F430</f>
        <v>1798388</v>
      </c>
    </row>
    <row r="431" spans="1:10 16384:16384" ht="30" x14ac:dyDescent="0.25">
      <c r="A431" s="13">
        <f>+A430+1</f>
        <v>2</v>
      </c>
      <c r="B431" s="4" t="s">
        <v>35</v>
      </c>
      <c r="C431" s="4" t="s">
        <v>332</v>
      </c>
      <c r="D431" s="2" t="s">
        <v>118</v>
      </c>
      <c r="E431" s="12" t="s">
        <v>44</v>
      </c>
      <c r="F431" s="3">
        <v>1</v>
      </c>
      <c r="G431" s="4">
        <v>1511250</v>
      </c>
      <c r="H431" s="4">
        <v>287138</v>
      </c>
      <c r="I431" s="4">
        <f t="shared" si="74"/>
        <v>1798388</v>
      </c>
      <c r="J431" s="4">
        <f t="shared" si="75"/>
        <v>1798388</v>
      </c>
    </row>
    <row r="432" spans="1:10 16384:16384" x14ac:dyDescent="0.25">
      <c r="A432" s="26" t="s">
        <v>27</v>
      </c>
      <c r="B432" s="27"/>
      <c r="C432" s="27"/>
      <c r="D432" s="27"/>
      <c r="E432" s="27"/>
      <c r="F432" s="28"/>
      <c r="G432" s="25">
        <f>SUM(G430:G431)</f>
        <v>3022500</v>
      </c>
      <c r="H432" s="25">
        <f t="shared" ref="H432:J432" si="76">SUM(H430:H431)</f>
        <v>574276</v>
      </c>
      <c r="I432" s="25">
        <f t="shared" si="76"/>
        <v>3596776</v>
      </c>
      <c r="J432" s="25">
        <f t="shared" si="76"/>
        <v>3596776</v>
      </c>
      <c r="XFD432" s="6">
        <f>SUM(G432:XFC432)</f>
        <v>10790328</v>
      </c>
    </row>
    <row r="434" spans="10:10" x14ac:dyDescent="0.25">
      <c r="J434" s="31">
        <f>+J432+J426+J416+J402+J381+J371+J360+J340+J332+J323+J307+J297+J288+J266+J251+J208+J197+J189+J176+J159+J142+J137+J128+J114+J97+J88+J74+J65+J54+J44+J35+J19+J10</f>
        <v>902146497</v>
      </c>
    </row>
  </sheetData>
  <mergeCells count="70">
    <mergeCell ref="A44:F44"/>
    <mergeCell ref="A2:J2"/>
    <mergeCell ref="A3:J3"/>
    <mergeCell ref="A4:J4"/>
    <mergeCell ref="A5:J5"/>
    <mergeCell ref="A7:J7"/>
    <mergeCell ref="A10:F10"/>
    <mergeCell ref="A12:J12"/>
    <mergeCell ref="A19:F19"/>
    <mergeCell ref="A21:J21"/>
    <mergeCell ref="A35:F35"/>
    <mergeCell ref="A37:J37"/>
    <mergeCell ref="A116:J116"/>
    <mergeCell ref="A46:J46"/>
    <mergeCell ref="A54:F54"/>
    <mergeCell ref="A56:J56"/>
    <mergeCell ref="A65:F65"/>
    <mergeCell ref="A67:J67"/>
    <mergeCell ref="A76:J76"/>
    <mergeCell ref="A74:F74"/>
    <mergeCell ref="A88:F88"/>
    <mergeCell ref="A90:J90"/>
    <mergeCell ref="A97:F97"/>
    <mergeCell ref="A99:J99"/>
    <mergeCell ref="A114:F114"/>
    <mergeCell ref="A191:J191"/>
    <mergeCell ref="A128:F128"/>
    <mergeCell ref="A130:J130"/>
    <mergeCell ref="A137:F137"/>
    <mergeCell ref="A139:J139"/>
    <mergeCell ref="A142:F142"/>
    <mergeCell ref="A144:J144"/>
    <mergeCell ref="A159:F159"/>
    <mergeCell ref="A161:J161"/>
    <mergeCell ref="A176:F176"/>
    <mergeCell ref="A178:J178"/>
    <mergeCell ref="A189:F189"/>
    <mergeCell ref="A299:J299"/>
    <mergeCell ref="A197:F197"/>
    <mergeCell ref="A199:J199"/>
    <mergeCell ref="A208:F208"/>
    <mergeCell ref="A210:J210"/>
    <mergeCell ref="A251:F251"/>
    <mergeCell ref="A253:J253"/>
    <mergeCell ref="A266:F266"/>
    <mergeCell ref="A268:J268"/>
    <mergeCell ref="A288:F288"/>
    <mergeCell ref="A290:J290"/>
    <mergeCell ref="A297:F297"/>
    <mergeCell ref="A373:J373"/>
    <mergeCell ref="A307:F307"/>
    <mergeCell ref="A309:J309"/>
    <mergeCell ref="A323:F323"/>
    <mergeCell ref="A325:J325"/>
    <mergeCell ref="A332:F332"/>
    <mergeCell ref="A334:J334"/>
    <mergeCell ref="A340:F340"/>
    <mergeCell ref="A342:J342"/>
    <mergeCell ref="A360:F360"/>
    <mergeCell ref="A362:J362"/>
    <mergeCell ref="A371:F371"/>
    <mergeCell ref="A426:F426"/>
    <mergeCell ref="A428:J428"/>
    <mergeCell ref="A432:F432"/>
    <mergeCell ref="A381:F381"/>
    <mergeCell ref="A383:J383"/>
    <mergeCell ref="A402:F402"/>
    <mergeCell ref="A404:J404"/>
    <mergeCell ref="A416:F416"/>
    <mergeCell ref="A418:J418"/>
  </mergeCells>
  <pageMargins left="0.7" right="0.7" top="0.75" bottom="0.75" header="0.3" footer="0.3"/>
  <pageSetup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DF SD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marcela casadiego merchan</dc:creator>
  <cp:lastModifiedBy>Usuario</cp:lastModifiedBy>
  <dcterms:created xsi:type="dcterms:W3CDTF">2025-11-25T02:13:26Z</dcterms:created>
  <dcterms:modified xsi:type="dcterms:W3CDTF">2025-11-26T08:11:01Z</dcterms:modified>
</cp:coreProperties>
</file>